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555" windowWidth="19320" windowHeight="7725" tabRatio="890" firstSheet="2" activeTab="2"/>
  </bookViews>
  <sheets>
    <sheet name="emplois de temps S1+S2" sheetId="19" r:id="rId1"/>
    <sheet name="Affectations Permanants S1+S2 " sheetId="3" r:id="rId2"/>
    <sheet name="Occup Amphi ST- GC Archi" sheetId="14" r:id="rId3"/>
  </sheets>
  <definedNames>
    <definedName name="_xlnm.Print_Area" localSheetId="1">'Affectations Permanants S1+S2 '!$A$1:$O$2750</definedName>
    <definedName name="_xlnm.Print_Area" localSheetId="0">'emplois de temps S1+S2'!$A$1:$V$243</definedName>
    <definedName name="_xlnm.Print_Area" localSheetId="2">'Occup Amphi ST- GC Archi'!$B$15:$L$26</definedName>
  </definedNames>
  <calcPr calcId="124519"/>
</workbook>
</file>

<file path=xl/calcChain.xml><?xml version="1.0" encoding="utf-8"?>
<calcChain xmlns="http://schemas.openxmlformats.org/spreadsheetml/2006/main">
  <c r="J61" i="3"/>
  <c r="J62"/>
  <c r="G63"/>
  <c r="H63"/>
  <c r="I63"/>
  <c r="J63"/>
  <c r="J96"/>
  <c r="J102" s="1"/>
  <c r="J99"/>
  <c r="G102"/>
  <c r="H102"/>
  <c r="I102"/>
  <c r="J135"/>
  <c r="J138"/>
  <c r="J141" s="1"/>
  <c r="G141"/>
  <c r="H141"/>
  <c r="I141"/>
  <c r="J178"/>
  <c r="J184" s="1"/>
  <c r="J181"/>
  <c r="G184"/>
  <c r="H184"/>
  <c r="I184"/>
  <c r="J220"/>
  <c r="J223"/>
  <c r="G226"/>
  <c r="H226"/>
  <c r="I226"/>
  <c r="J226"/>
  <c r="J261"/>
  <c r="J267" s="1"/>
  <c r="J264"/>
  <c r="G267"/>
  <c r="H267"/>
  <c r="I267"/>
  <c r="J302"/>
  <c r="J304"/>
  <c r="J306" s="1"/>
  <c r="G306"/>
  <c r="H306"/>
  <c r="I306"/>
  <c r="J341"/>
  <c r="J347" s="1"/>
  <c r="J344"/>
  <c r="G347"/>
  <c r="H347"/>
  <c r="I347"/>
  <c r="J383"/>
  <c r="J386"/>
  <c r="G389"/>
  <c r="H389"/>
  <c r="I389"/>
  <c r="J389"/>
  <c r="J422"/>
  <c r="J428" s="1"/>
  <c r="J425"/>
  <c r="G428"/>
  <c r="H428"/>
  <c r="I428"/>
  <c r="J463"/>
  <c r="J466"/>
  <c r="J469" s="1"/>
  <c r="G469"/>
  <c r="H469"/>
  <c r="I469"/>
  <c r="J505"/>
  <c r="J507" s="1"/>
  <c r="J506"/>
  <c r="G507"/>
  <c r="H507"/>
  <c r="I507"/>
  <c r="J543"/>
  <c r="J546"/>
  <c r="J549" s="1"/>
  <c r="G549"/>
  <c r="H549"/>
  <c r="I549"/>
  <c r="J585"/>
  <c r="J591" s="1"/>
  <c r="J588"/>
  <c r="G591"/>
  <c r="H591"/>
  <c r="I591"/>
  <c r="J625"/>
  <c r="J628"/>
  <c r="J631" s="1"/>
  <c r="G631"/>
  <c r="H631"/>
  <c r="I631"/>
  <c r="J669"/>
  <c r="J675" s="1"/>
  <c r="J672"/>
  <c r="G675"/>
  <c r="H675"/>
  <c r="I675"/>
  <c r="J710"/>
  <c r="J711"/>
  <c r="G712"/>
  <c r="H712"/>
  <c r="I712"/>
  <c r="J712"/>
  <c r="J749"/>
  <c r="J755" s="1"/>
  <c r="J752"/>
  <c r="G755"/>
  <c r="H755"/>
  <c r="I755"/>
  <c r="J790"/>
  <c r="J793"/>
  <c r="J795" s="1"/>
  <c r="G795"/>
  <c r="H795"/>
  <c r="I795"/>
  <c r="J827"/>
  <c r="J833" s="1"/>
  <c r="J830"/>
  <c r="G833"/>
  <c r="H833"/>
  <c r="I833"/>
  <c r="J867"/>
  <c r="J869"/>
  <c r="J871" s="1"/>
  <c r="G871"/>
  <c r="H871"/>
  <c r="I871"/>
  <c r="J908"/>
  <c r="J914" s="1"/>
  <c r="J911"/>
  <c r="G914"/>
  <c r="H914"/>
  <c r="I914"/>
  <c r="J954"/>
  <c r="J956"/>
  <c r="G957"/>
  <c r="H957"/>
  <c r="I957"/>
  <c r="J957"/>
  <c r="J992"/>
  <c r="J994" s="1"/>
  <c r="J993"/>
  <c r="G994"/>
  <c r="H994"/>
  <c r="I994"/>
  <c r="J1031"/>
  <c r="J1033"/>
  <c r="G1034"/>
  <c r="H1034"/>
  <c r="I1034"/>
  <c r="J1034"/>
  <c r="J1071"/>
  <c r="J1076" s="1"/>
  <c r="J1074"/>
  <c r="G1076"/>
  <c r="H1076"/>
  <c r="I1076"/>
  <c r="J1114"/>
  <c r="J1119"/>
  <c r="J1122" s="1"/>
  <c r="G1122"/>
  <c r="H1122"/>
  <c r="I1122"/>
  <c r="J1159"/>
  <c r="J1165" s="1"/>
  <c r="J1162"/>
  <c r="G1165"/>
  <c r="H1165"/>
  <c r="I1165"/>
  <c r="J1202"/>
  <c r="J1205"/>
  <c r="J1208" s="1"/>
  <c r="G1208"/>
  <c r="H1208"/>
  <c r="I1208"/>
  <c r="J1249"/>
  <c r="J1255" s="1"/>
  <c r="J1252"/>
  <c r="G1255"/>
  <c r="H1255"/>
  <c r="I1255"/>
  <c r="J1291"/>
  <c r="J1294"/>
  <c r="G1297"/>
  <c r="H1297"/>
  <c r="I1297"/>
  <c r="J1297"/>
  <c r="J1334"/>
  <c r="J1338" s="1"/>
  <c r="J1336"/>
  <c r="G1338"/>
  <c r="H1338"/>
  <c r="I1338"/>
  <c r="J1375"/>
  <c r="J1377"/>
  <c r="J1379" s="1"/>
  <c r="G1379"/>
  <c r="H1379"/>
  <c r="I1379"/>
  <c r="J1415"/>
  <c r="J1425" s="1"/>
  <c r="J1421"/>
  <c r="G1425"/>
  <c r="H1425"/>
  <c r="I1425"/>
  <c r="J1462"/>
  <c r="J1466"/>
  <c r="J1470" s="1"/>
  <c r="G1470"/>
  <c r="H1470"/>
  <c r="I1470"/>
  <c r="J1507"/>
  <c r="J1513" s="1"/>
  <c r="J1510"/>
  <c r="G1513"/>
  <c r="H1513"/>
  <c r="I1513"/>
  <c r="J1550"/>
  <c r="J1552"/>
  <c r="G1554"/>
  <c r="H1554"/>
  <c r="I1554"/>
  <c r="J1554"/>
  <c r="J1596"/>
  <c r="J1600" s="1"/>
  <c r="J1598"/>
  <c r="G1600"/>
  <c r="H1600"/>
  <c r="I1600"/>
  <c r="J1637"/>
  <c r="J1640"/>
  <c r="J1643" s="1"/>
  <c r="G1643"/>
  <c r="H1643"/>
  <c r="I1643"/>
  <c r="J1680"/>
  <c r="J1686" s="1"/>
  <c r="J1684"/>
  <c r="G1686"/>
  <c r="H1686"/>
  <c r="I1686"/>
  <c r="J1727"/>
  <c r="J1728"/>
  <c r="G1729"/>
  <c r="H1729"/>
  <c r="I1729"/>
  <c r="J1729"/>
  <c r="J1769"/>
  <c r="J1775" s="1"/>
  <c r="J1772"/>
  <c r="G1775"/>
  <c r="H1775"/>
  <c r="I1775"/>
  <c r="J1818"/>
  <c r="J1821"/>
  <c r="J1823" s="1"/>
  <c r="G1823"/>
  <c r="H1823"/>
  <c r="I1823"/>
  <c r="J1860"/>
  <c r="J1864" s="1"/>
  <c r="J1862"/>
  <c r="G1864"/>
  <c r="H1864"/>
  <c r="I1864"/>
  <c r="J1908"/>
  <c r="J1911"/>
  <c r="J1914" s="1"/>
  <c r="G1914"/>
  <c r="H1914"/>
  <c r="I1914"/>
  <c r="J1955"/>
  <c r="J1960" s="1"/>
  <c r="J1958"/>
  <c r="G1960"/>
  <c r="H1960"/>
  <c r="I1960"/>
  <c r="J2001"/>
  <c r="J2004"/>
  <c r="J2007" s="1"/>
  <c r="G2007"/>
  <c r="H2007"/>
  <c r="I2007"/>
  <c r="J2048"/>
  <c r="J2052" s="1"/>
  <c r="J2050"/>
  <c r="G2052"/>
  <c r="H2052"/>
  <c r="I2052"/>
  <c r="J2093"/>
  <c r="J2096"/>
  <c r="J2099" s="1"/>
  <c r="G2099"/>
  <c r="H2099"/>
  <c r="I2099"/>
  <c r="J2140"/>
  <c r="J2142"/>
  <c r="G2144"/>
  <c r="H2144"/>
  <c r="I2144"/>
  <c r="J2185"/>
  <c r="J2187"/>
  <c r="G2189"/>
  <c r="H2189"/>
  <c r="I2189"/>
  <c r="J2230"/>
  <c r="J2231"/>
  <c r="J2233" s="1"/>
  <c r="G2233"/>
  <c r="H2233"/>
  <c r="I2233"/>
  <c r="J2274"/>
  <c r="J2276"/>
  <c r="G2278"/>
  <c r="H2278"/>
  <c r="I2278"/>
  <c r="J2319"/>
  <c r="J2321"/>
  <c r="J2323" s="1"/>
  <c r="G2323"/>
  <c r="H2323"/>
  <c r="I2323"/>
  <c r="J2364"/>
  <c r="J2365"/>
  <c r="G2366"/>
  <c r="H2366"/>
  <c r="I2366"/>
  <c r="J2366"/>
  <c r="J2407"/>
  <c r="J2409"/>
  <c r="G2411"/>
  <c r="H2411"/>
  <c r="I2411"/>
  <c r="J2452"/>
  <c r="J2457" s="1"/>
  <c r="J2455"/>
  <c r="G2457"/>
  <c r="H2457"/>
  <c r="I2457"/>
  <c r="J2498"/>
  <c r="J2500"/>
  <c r="J2504" s="1"/>
  <c r="G2504"/>
  <c r="H2504"/>
  <c r="I2504"/>
  <c r="J2546"/>
  <c r="J2551" s="1"/>
  <c r="J2549"/>
  <c r="G2551"/>
  <c r="H2551"/>
  <c r="I2551"/>
  <c r="J2592"/>
  <c r="J2593"/>
  <c r="G2594"/>
  <c r="H2594"/>
  <c r="I2594"/>
  <c r="J2594"/>
  <c r="J2634"/>
  <c r="J2637"/>
  <c r="G2639"/>
  <c r="H2639"/>
  <c r="I2639"/>
  <c r="J2681"/>
  <c r="J2684"/>
  <c r="J2687" s="1"/>
  <c r="G2687"/>
  <c r="H2687"/>
  <c r="I2687"/>
  <c r="J2725"/>
  <c r="J2728"/>
  <c r="G2731"/>
  <c r="H2731"/>
  <c r="I2731"/>
  <c r="J2731"/>
  <c r="J2411" l="1"/>
  <c r="J2278"/>
  <c r="J2144"/>
  <c r="J2639"/>
  <c r="J2189"/>
</calcChain>
</file>

<file path=xl/sharedStrings.xml><?xml version="1.0" encoding="utf-8"?>
<sst xmlns="http://schemas.openxmlformats.org/spreadsheetml/2006/main" count="3693" uniqueCount="680">
  <si>
    <t>الرقم</t>
  </si>
  <si>
    <t>الايــــام</t>
  </si>
  <si>
    <t>التوقيــــت</t>
  </si>
  <si>
    <t xml:space="preserve">12 H 50 -- 11 H 20   </t>
  </si>
  <si>
    <t>الثالثة</t>
  </si>
  <si>
    <t>الثلاثـــــاء</t>
  </si>
  <si>
    <t>الاربعـــاء</t>
  </si>
  <si>
    <t>الخميــــس</t>
  </si>
  <si>
    <t>رئيس القسم</t>
  </si>
  <si>
    <t>السنة</t>
  </si>
  <si>
    <t>المجموع</t>
  </si>
  <si>
    <t>08h00 - 09h30</t>
  </si>
  <si>
    <t>09h40 - 11h10</t>
  </si>
  <si>
    <t>11h20 - 12h50</t>
  </si>
  <si>
    <t>13h10 - 14h40</t>
  </si>
  <si>
    <t>14h50 - 16h20</t>
  </si>
  <si>
    <t>16h30 - 18h00</t>
  </si>
  <si>
    <t>المادة التعليمية</t>
  </si>
  <si>
    <t>الحجم الساعي الاسبوعي محاضرات</t>
  </si>
  <si>
    <t>الحجم الساعي الاسبوعي أعمال موجهة</t>
  </si>
  <si>
    <t>الحجم الساعي الاسبوعي أعمال تطبيقية</t>
  </si>
  <si>
    <t xml:space="preserve">السداسي </t>
  </si>
  <si>
    <t>الثاني S2</t>
  </si>
  <si>
    <t xml:space="preserve">الاول S1 </t>
  </si>
  <si>
    <t xml:space="preserve">  </t>
  </si>
  <si>
    <t>الرتبة:</t>
  </si>
  <si>
    <t>الاسم و اللقب:</t>
  </si>
  <si>
    <t>اليوم</t>
  </si>
  <si>
    <t>الاحد</t>
  </si>
  <si>
    <t>الاثنين</t>
  </si>
  <si>
    <t>الثلاثاء</t>
  </si>
  <si>
    <t>الاربعاء</t>
  </si>
  <si>
    <t>الخميس</t>
  </si>
  <si>
    <t>السداسي الاول:</t>
  </si>
  <si>
    <t>السداسي الثاني:</t>
  </si>
  <si>
    <t>رقم : 1</t>
  </si>
  <si>
    <t>رقم : 2</t>
  </si>
  <si>
    <t>رقم : 3</t>
  </si>
  <si>
    <t>رقم : 4</t>
  </si>
  <si>
    <t>رقم : 5</t>
  </si>
  <si>
    <t>رقم : 6</t>
  </si>
  <si>
    <t>رقم : 7</t>
  </si>
  <si>
    <t>رقم : 8</t>
  </si>
  <si>
    <t>رقم : 9</t>
  </si>
  <si>
    <t>رقم : 10</t>
  </si>
  <si>
    <t>رقم : 11</t>
  </si>
  <si>
    <t>رقم : 12</t>
  </si>
  <si>
    <t>رقم : 13</t>
  </si>
  <si>
    <t>رقم : 14</t>
  </si>
  <si>
    <t>رقم : 15</t>
  </si>
  <si>
    <t>رقم : 16</t>
  </si>
  <si>
    <t>رقم : 17</t>
  </si>
  <si>
    <t>رقم : 18</t>
  </si>
  <si>
    <t>رقم : 19</t>
  </si>
  <si>
    <t>رقم :21</t>
  </si>
  <si>
    <t>رقم : 22</t>
  </si>
  <si>
    <t>رقم : 23</t>
  </si>
  <si>
    <t>رقم : 24</t>
  </si>
  <si>
    <t>رقم : 25</t>
  </si>
  <si>
    <t>رقم : 26</t>
  </si>
  <si>
    <t>رقم : 27</t>
  </si>
  <si>
    <t>رقم : 28</t>
  </si>
  <si>
    <t>رقم : 29</t>
  </si>
  <si>
    <t>رقم : 30</t>
  </si>
  <si>
    <t>رقم : 31</t>
  </si>
  <si>
    <t>رقم : 32</t>
  </si>
  <si>
    <t>رقم : 33</t>
  </si>
  <si>
    <t>رقم : 34</t>
  </si>
  <si>
    <t>رقم : 35</t>
  </si>
  <si>
    <t>رقم : 36</t>
  </si>
  <si>
    <t>رقم : 37</t>
  </si>
  <si>
    <t>رقم : 38</t>
  </si>
  <si>
    <t>رقم : 39</t>
  </si>
  <si>
    <t>رقم : 40</t>
  </si>
  <si>
    <t>رقم : 41</t>
  </si>
  <si>
    <t>رقم : 42</t>
  </si>
  <si>
    <t>السنــــة</t>
  </si>
  <si>
    <t>المـــــادة التعليميـــة</t>
  </si>
  <si>
    <t>المجمـــوع</t>
  </si>
  <si>
    <t>أستاذ</t>
  </si>
  <si>
    <t>أستاذ محاضر 'أ'</t>
  </si>
  <si>
    <t>أستاذ محاضر 'ب'</t>
  </si>
  <si>
    <t>أستاذ مساعد 'أ'</t>
  </si>
  <si>
    <t>أستاذ مساعد 'ب'</t>
  </si>
  <si>
    <t>*</t>
  </si>
  <si>
    <t>أستاذ مشارك</t>
  </si>
  <si>
    <t>الرتب</t>
  </si>
  <si>
    <t>رقم : 43</t>
  </si>
  <si>
    <t>السداسي: 1</t>
  </si>
  <si>
    <t>السداسي:1</t>
  </si>
  <si>
    <t>14:50- 16:20</t>
  </si>
  <si>
    <t>16:30- 18:00</t>
  </si>
  <si>
    <t>13:10 -14:40</t>
  </si>
  <si>
    <t>11:20 -12:50</t>
  </si>
  <si>
    <t>9:40 -11:10</t>
  </si>
  <si>
    <t>8:00 -9:30</t>
  </si>
  <si>
    <t>السداسي: 2</t>
  </si>
  <si>
    <t>السداسي:2</t>
  </si>
  <si>
    <t xml:space="preserve"> السنة :     الثالثة  ليسانس    التخصص: أشغال عمومية   Travaux Publics</t>
  </si>
  <si>
    <t>التكليف البيداغوجي 2017/2016</t>
  </si>
  <si>
    <t xml:space="preserve">قسم الهندسة الكهربائية        </t>
  </si>
  <si>
    <t>الرتبة: استاذ</t>
  </si>
  <si>
    <t>الرتبة: أستاذ محاضر أ</t>
  </si>
  <si>
    <t xml:space="preserve">رقم : 0 2  </t>
  </si>
  <si>
    <t>الرتبة: أستاذ محاضر ب</t>
  </si>
  <si>
    <t>الرتبة: أستاذ مساعد أ</t>
  </si>
  <si>
    <t>الرتبة: أستاذ مساعد ب</t>
  </si>
  <si>
    <t>رجوع للجدول</t>
  </si>
  <si>
    <t>رقم : 44</t>
  </si>
  <si>
    <t>رقم : 45</t>
  </si>
  <si>
    <t>رقم : 46</t>
  </si>
  <si>
    <t>رقم : 47</t>
  </si>
  <si>
    <t>رقم : 48</t>
  </si>
  <si>
    <t>رقم : 49</t>
  </si>
  <si>
    <t>رقم : 50</t>
  </si>
  <si>
    <t>رقم : 51</t>
  </si>
  <si>
    <t>رقم : 52</t>
  </si>
  <si>
    <t>رقم : 53</t>
  </si>
  <si>
    <t>رقم : 54</t>
  </si>
  <si>
    <t>رقم : 55</t>
  </si>
  <si>
    <t>رقم : 56</t>
  </si>
  <si>
    <t>رقم : 57</t>
  </si>
  <si>
    <t>رقم : 58</t>
  </si>
  <si>
    <t>رقم : 59</t>
  </si>
  <si>
    <t>رقم : 60</t>
  </si>
  <si>
    <t>رقم : 61</t>
  </si>
  <si>
    <t>رقم : 62</t>
  </si>
  <si>
    <t>التوزيع الزمني  2017/2016</t>
  </si>
  <si>
    <t>انقر على اسم اي استاذ في الجدول</t>
  </si>
  <si>
    <t>ملاس مكي</t>
  </si>
  <si>
    <t xml:space="preserve">عاشور بشير </t>
  </si>
  <si>
    <t>بن سعادة السعيد*</t>
  </si>
  <si>
    <t xml:space="preserve">شبيلي رشيد </t>
  </si>
  <si>
    <t>دبابش محمود</t>
  </si>
  <si>
    <t>بن مبارك نعيمة</t>
  </si>
  <si>
    <t>بن مبارك الصادق</t>
  </si>
  <si>
    <t>يوسف ليلى</t>
  </si>
  <si>
    <t>ومان أحمد</t>
  </si>
  <si>
    <t>تاتي عبد الوهاب</t>
  </si>
  <si>
    <t>قتالة عبد الحميد</t>
  </si>
  <si>
    <t>بلونار لمين</t>
  </si>
  <si>
    <t>أونيس عبد الحفيظ</t>
  </si>
  <si>
    <t>قرقازي سعدية</t>
  </si>
  <si>
    <t>حمادي جمال</t>
  </si>
  <si>
    <t>بن خالد عبد القادر</t>
  </si>
  <si>
    <t>بوزيان محمد توفيق</t>
  </si>
  <si>
    <t>مسامح عبد الحميد</t>
  </si>
  <si>
    <t>مبروكي عبد الحق</t>
  </si>
  <si>
    <t>بورزان مسعود</t>
  </si>
  <si>
    <t>بوعزيز أحمد</t>
  </si>
  <si>
    <t>صعيري نورة</t>
  </si>
  <si>
    <t>بن مدور جمال</t>
  </si>
  <si>
    <t>زعتر عبد الله</t>
  </si>
  <si>
    <t xml:space="preserve">بجاوي علي </t>
  </si>
  <si>
    <t>مزغيش بوزيدي*</t>
  </si>
  <si>
    <t>رماضنة محمد الصادق</t>
  </si>
  <si>
    <t>خليفة طارق</t>
  </si>
  <si>
    <t xml:space="preserve">ميمش ليلى </t>
  </si>
  <si>
    <t>مصمودي رشيد</t>
  </si>
  <si>
    <t>ونوغي سميرة</t>
  </si>
  <si>
    <t>شرحبيل صونية</t>
  </si>
  <si>
    <t>حوحو محمد نبيل</t>
  </si>
  <si>
    <t>طاع الله بشير</t>
  </si>
  <si>
    <t>بن عمار بن خدة</t>
  </si>
  <si>
    <t>لعبادي عبد الله الصديق</t>
  </si>
  <si>
    <t>رزاق أسيا</t>
  </si>
  <si>
    <t xml:space="preserve">قدري كريمة </t>
  </si>
  <si>
    <t>هاشمي سامية</t>
  </si>
  <si>
    <t>بن نجاعي نسيمة</t>
  </si>
  <si>
    <t>مشكوري محمد بن محمد</t>
  </si>
  <si>
    <t>عبد العزيز سليم</t>
  </si>
  <si>
    <t xml:space="preserve">باشا مليكة </t>
  </si>
  <si>
    <t>بوعصيدة ليندة</t>
  </si>
  <si>
    <t>عطاش سليمة</t>
  </si>
  <si>
    <t>جدري توفيق</t>
  </si>
  <si>
    <t>مغزي لعرافي اسماعيل</t>
  </si>
  <si>
    <t>فوزي عبد الصمد</t>
  </si>
  <si>
    <t>فمام عبلة</t>
  </si>
  <si>
    <t xml:space="preserve">أزمورن وردة </t>
  </si>
  <si>
    <t xml:space="preserve">شابي سامية </t>
  </si>
  <si>
    <t>بن اسماعيل مسعودة</t>
  </si>
  <si>
    <t xml:space="preserve">هوارة سلمى </t>
  </si>
  <si>
    <t xml:space="preserve">شاذلي متيرة </t>
  </si>
  <si>
    <t xml:space="preserve">مختاري سليم </t>
  </si>
  <si>
    <t xml:space="preserve">بلقاسمي مونيا </t>
  </si>
  <si>
    <t>بن اسماعين عيسى</t>
  </si>
  <si>
    <t xml:space="preserve">بيطام محمد مهدي </t>
  </si>
  <si>
    <t>عصام عبد السلام</t>
  </si>
  <si>
    <t xml:space="preserve">حودة الصادق </t>
  </si>
  <si>
    <t xml:space="preserve">سويسي أحمد </t>
  </si>
  <si>
    <t>بولشحم عيسى</t>
  </si>
  <si>
    <t>معيد</t>
  </si>
  <si>
    <t xml:space="preserve">     جدول القائمة الاسمية للاساتذة الدائمين حسب الرتب  لقسم الهندسة المدنية و الري</t>
  </si>
  <si>
    <t xml:space="preserve">قسم  الهندسة المدنية و الري        </t>
  </si>
  <si>
    <t xml:space="preserve">قسم  الهندسة المدنية و الري </t>
  </si>
  <si>
    <t>الاسم و اللقب : ملاس مكي</t>
  </si>
  <si>
    <t>الاسم و اللقب :بن سعادة السعيد*</t>
  </si>
  <si>
    <t>الرتبة: استاذ مشارك</t>
  </si>
  <si>
    <t>الاسم و اللقب : بوزيان محمد توفيق</t>
  </si>
  <si>
    <t>الاسم و اللقب : شبيلي رشيد</t>
  </si>
  <si>
    <t>الاسم و اللقب : دبابش محمود</t>
  </si>
  <si>
    <t>الاسم و اللقب : بن مبارك نعيمة</t>
  </si>
  <si>
    <t>الاسم و اللقب : بن مبارك الصادق</t>
  </si>
  <si>
    <t xml:space="preserve">الاسم و اللقب :يوسف ليلى </t>
  </si>
  <si>
    <t>الاسم و اللقب : ومان أحمد</t>
  </si>
  <si>
    <t>الاسم و اللقب : تاتي عبد الوهاب</t>
  </si>
  <si>
    <t>الاسم و اللقب : قتالة عبد الحميد</t>
  </si>
  <si>
    <t>الرتبة: أستاذ</t>
  </si>
  <si>
    <t>الاسم و اللقب : بلونار لمين</t>
  </si>
  <si>
    <t>الاسم و اللقب :أونيس عبد الحفيظ</t>
  </si>
  <si>
    <t>الاسم و اللقب :قرقازي سعدية</t>
  </si>
  <si>
    <t>الاسم و اللقب : حمادي جمال</t>
  </si>
  <si>
    <t xml:space="preserve">الاسم و اللقب :  بن خالد عبد القادر </t>
  </si>
  <si>
    <t>الاسم و اللقب :  مسامح عبد الحميد</t>
  </si>
  <si>
    <t>الاسم و اللقب :  مبروكي عبد الحق</t>
  </si>
  <si>
    <t>الاسم و اللقب :  بورزان مسعود</t>
  </si>
  <si>
    <t>الاسم و اللقب :   بوعزيز أحمد</t>
  </si>
  <si>
    <t>الاسم و اللقب :  صعيري نورة</t>
  </si>
  <si>
    <t>الاسم و اللقب :  بن مدور جمال</t>
  </si>
  <si>
    <t>الاسم و اللقب :  زعتر عبد الله</t>
  </si>
  <si>
    <t>الاسم و اللقب : مزغيش بوزيدي*</t>
  </si>
  <si>
    <t>الرتبة: أستاذ محاضرب</t>
  </si>
  <si>
    <t>الاسم و اللقب :  رماضنة محمد الصادق</t>
  </si>
  <si>
    <t>الاسم و اللقب : خليفة طارق</t>
  </si>
  <si>
    <t>الاسم و اللقب :  ميمش ليلى</t>
  </si>
  <si>
    <t>الاسم و اللقب : مصمودي رشيد</t>
  </si>
  <si>
    <t>الاسم و اللقب : ونوغي سميرة</t>
  </si>
  <si>
    <t xml:space="preserve">الاسم و اللقب :  شرحبيل صونية </t>
  </si>
  <si>
    <t>الاسم و اللقب :  حوحو محمد نبيل</t>
  </si>
  <si>
    <t>الاسم و اللقب : طاع الله بشير</t>
  </si>
  <si>
    <t>الاسم و اللقب  : بن عمار بن خدة</t>
  </si>
  <si>
    <t>الاسم و اللقب  : لعبادي عبد الله الصديق</t>
  </si>
  <si>
    <t>الاسم و اللقب  :  رزاق أسيا</t>
  </si>
  <si>
    <t xml:space="preserve">الاسم و اللقب  : قدري كريمة </t>
  </si>
  <si>
    <t>الاسم و اللقب  : هاشمي سامية</t>
  </si>
  <si>
    <t>الاسم و اللقب  : بن نجاعي نسيمة</t>
  </si>
  <si>
    <t>الاسم و اللقب  :  مشكوري محمد بن محمد</t>
  </si>
  <si>
    <t>الاسم و اللقب  :  عبد العزيز سليم</t>
  </si>
  <si>
    <t>الاسم و اللقب  : باشا مليكة</t>
  </si>
  <si>
    <t>الاسم و اللقب  :  بوعصيدة ليندة</t>
  </si>
  <si>
    <t>الاسم و اللقب  :  عطاش سليمة</t>
  </si>
  <si>
    <t>الاسم و اللقب  :جدري توفيق</t>
  </si>
  <si>
    <t>الاسم و اللقب  :  مغزي لعرافي اسماعيل</t>
  </si>
  <si>
    <t>الاسم و اللقب  :  فوزي عبد الصمد</t>
  </si>
  <si>
    <t>الاسم و اللقب  :  فمام عبلة</t>
  </si>
  <si>
    <t xml:space="preserve">الاسم و اللقب  :  أزمورن وردة </t>
  </si>
  <si>
    <t xml:space="preserve">الاسم و اللقب  : شابي سامية </t>
  </si>
  <si>
    <t>الاسم و اللقب  : بن اسماعيل مسعودة</t>
  </si>
  <si>
    <t xml:space="preserve">الاسم و اللقب  :  هوارة سلمى </t>
  </si>
  <si>
    <t xml:space="preserve">الاسم و اللقب  : شاذلي متيرة </t>
  </si>
  <si>
    <t xml:space="preserve">الاسم و اللقب  : مختاري سليم </t>
  </si>
  <si>
    <t>الاسم و اللقب  : بلقاسمي مونيا</t>
  </si>
  <si>
    <t>الاسم و اللقب  : بن اسماعين عيسى</t>
  </si>
  <si>
    <t xml:space="preserve">الاسم و اللقب  : بيطام محمد مهدي </t>
  </si>
  <si>
    <t xml:space="preserve">الاسم و اللقب  : عصام عبد السلام </t>
  </si>
  <si>
    <t>الاسم و اللقب  :حودة الصادق</t>
  </si>
  <si>
    <t xml:space="preserve">الاسم و اللقب  : سويسي أحمد  </t>
  </si>
  <si>
    <t>الاسم و اللقب  :   بلعربي محمد وجدي</t>
  </si>
  <si>
    <t>الاسم و اللقب  :بولشحم عيسى</t>
  </si>
  <si>
    <t>الاسم و اللقب  :بريبش عبد اللطيف</t>
  </si>
  <si>
    <t>بريبش عبد اللطيف</t>
  </si>
  <si>
    <t>أستاذ مساعد 'ب' متربص</t>
  </si>
  <si>
    <t xml:space="preserve"> السنة : الثالثة  ليسانس      التخصص:   Génie Civil</t>
  </si>
  <si>
    <t xml:space="preserve"> السنة :   : الاولى ماستر               التخصص: Structure </t>
  </si>
  <si>
    <t xml:space="preserve"> السنة : الاولى ماستر            التخصص:  Voies et Ouvrages d'Arts</t>
  </si>
  <si>
    <t>الشعبة :        Travaux Publics</t>
  </si>
  <si>
    <t>الشعبة :      Travaux Publics</t>
  </si>
  <si>
    <t>التوزيع الزمني  2016/2017</t>
  </si>
  <si>
    <t>M1 VOA</t>
  </si>
  <si>
    <t>3 Licence GC</t>
  </si>
  <si>
    <t>3 Licence TP</t>
  </si>
  <si>
    <t>M1 Structure</t>
  </si>
  <si>
    <t xml:space="preserve"> السنة :الثانية ماستر            التخصص: M2 CCS</t>
  </si>
  <si>
    <t xml:space="preserve"> السنة : الثانية ماستر      التخصص:  M2 VOA</t>
  </si>
  <si>
    <t xml:space="preserve"> السنة :الثانية ماستر            التخصص: M2 CTC   </t>
  </si>
  <si>
    <t>M2 CCS</t>
  </si>
  <si>
    <t>M2 VOA</t>
  </si>
  <si>
    <t>M2 CTC</t>
  </si>
  <si>
    <t>الشعبة :       Génie Civil</t>
  </si>
  <si>
    <r>
      <t>الاسم و اللقب :</t>
    </r>
    <r>
      <rPr>
        <sz val="24"/>
        <color indexed="8"/>
        <rFont val="Calibri"/>
        <family val="2"/>
      </rPr>
      <t>عاشور بشير</t>
    </r>
  </si>
  <si>
    <t>Structure</t>
  </si>
  <si>
    <r>
      <t xml:space="preserve">Génie civil et Hydraulique       </t>
    </r>
    <r>
      <rPr>
        <sz val="24"/>
        <rFont val="Calibri"/>
        <family val="2"/>
      </rPr>
      <t>القسم</t>
    </r>
    <r>
      <rPr>
        <sz val="18"/>
        <rFont val="Arial"/>
        <family val="2"/>
      </rPr>
      <t xml:space="preserve"> </t>
    </r>
  </si>
  <si>
    <t>TD BA  Taallah salle  8</t>
  </si>
  <si>
    <t>TD RDM Hamadi salle 9</t>
  </si>
  <si>
    <t>TD CM   Chadli  salle  7</t>
  </si>
  <si>
    <t>Archi</t>
  </si>
  <si>
    <t>Elasticité</t>
  </si>
  <si>
    <t>Chemin de fer</t>
  </si>
  <si>
    <t>Cours    BA 1                                       Amphi  1                                       Taallah</t>
  </si>
  <si>
    <t xml:space="preserve">Cours   MDC                                  Amphi  1                                    Mezghiche </t>
  </si>
  <si>
    <t xml:space="preserve">Cours   CM                                  Amphi  1                                     Chadli </t>
  </si>
  <si>
    <t xml:space="preserve">TP MDC2  Mezghiche Labo  </t>
  </si>
  <si>
    <t xml:space="preserve">TP MDS2 Labo /TP Topo Salle 30   </t>
  </si>
  <si>
    <t xml:space="preserve">       Cours  MDS 2                        Amphi  1                                        Abdelaziz</t>
  </si>
  <si>
    <t xml:space="preserve">Cours    RDM   2                             Amphi  1                                    Hamadi                           </t>
  </si>
  <si>
    <t xml:space="preserve">TP MDC2 Mezghiche Labo  </t>
  </si>
  <si>
    <t xml:space="preserve">  Dessin   Atelier        N° 21   Nouv Bloc Archi - Hachemi</t>
  </si>
  <si>
    <t xml:space="preserve">  Dessin   Atelier       N° 22  Nouv Bloc Archi - Chabi</t>
  </si>
  <si>
    <t>TP Géot  Routière                         Labo MDS/Salle 8 Bloc Megherbi                          Khélifa</t>
  </si>
  <si>
    <t>TP Topo Appliquée                           Salle 08  Bloc Megherbi  Benkheda</t>
  </si>
  <si>
    <t>Infrast Souterraines                        Salle 08  Bloc Megherbi    Benmébarek S.</t>
  </si>
  <si>
    <t>Cours  BA - BP                            Salle 08  Bloc Megherbi                              Attache</t>
  </si>
  <si>
    <t>TD  BA - BP                                  Salle 08  Bloc Megherbi                            Attache</t>
  </si>
  <si>
    <t>Cours Poutres et treillis                              Salle 08  Bloc Megherbi                       Tati</t>
  </si>
  <si>
    <t>TD Poutres et treillis                      Salle 08  Bloc Megherbi                                                Tati</t>
  </si>
  <si>
    <t xml:space="preserve">Cours Infrast Ferroviaire                      Salle 08  Bloc Megherbi                     Benkheda </t>
  </si>
  <si>
    <t xml:space="preserve">Cours Engins Travaux Publics               Salle 08  Bloc Megherbi       Khélifa </t>
  </si>
  <si>
    <t xml:space="preserve">Cours Matériaux Routiers             Salle 08  Bloc Megherbi                     Bouaziz </t>
  </si>
  <si>
    <t>Dimanche</t>
  </si>
  <si>
    <t>Lundi</t>
  </si>
  <si>
    <t>Mardi</t>
  </si>
  <si>
    <t>Mercredi</t>
  </si>
  <si>
    <t>Jeudi</t>
  </si>
  <si>
    <t>TD SM   Bitam  salle 9</t>
  </si>
  <si>
    <t>TP Matx Innovants Labo Bouaziz</t>
  </si>
  <si>
    <t>TP CP Mabrouki S. Inf</t>
  </si>
  <si>
    <t xml:space="preserve">        TD SBA Abdeslam             salle 8</t>
  </si>
  <si>
    <t>TP   Methodes Exp  salle 8  Izemouren</t>
  </si>
  <si>
    <t>TD   M. Structures             Chébili Salle 7</t>
  </si>
  <si>
    <t>gr</t>
  </si>
  <si>
    <t>jours</t>
  </si>
  <si>
    <t>1</t>
  </si>
  <si>
    <t>2</t>
  </si>
  <si>
    <t>3</t>
  </si>
  <si>
    <t>4</t>
  </si>
  <si>
    <t>Journées</t>
  </si>
  <si>
    <t>Gr</t>
  </si>
  <si>
    <t xml:space="preserve">       TD OBA                            Salle 29                  Bouacida</t>
  </si>
  <si>
    <t>Cours OBA                      Salle 32                          Bouacida</t>
  </si>
  <si>
    <t>Cours  ODC                        Salle 32                    Izemouren</t>
  </si>
  <si>
    <t xml:space="preserve">       TD OBA                            salle 29                     Bouacida</t>
  </si>
  <si>
    <t>TD  OMM Salle  4             Bloc Megherbi                Bitam</t>
  </si>
  <si>
    <t>TD BP                             Salle 6 Bloc Megherbi    Houhou</t>
  </si>
  <si>
    <t>Cours  PGC                           Amphi 1                                       Meghazi</t>
  </si>
  <si>
    <t>Cours OMM                    Amphi 1                         Bitam</t>
  </si>
  <si>
    <t>TD  PGC  Salle 8       Meghazi</t>
  </si>
  <si>
    <t>Groupes</t>
  </si>
  <si>
    <t>TD TPC Salle 36 Meghazi</t>
  </si>
  <si>
    <t>Cours TPC                     Amphi 1                   Meghazi</t>
  </si>
  <si>
    <t xml:space="preserve">    Cours       Analyse Sysmique Structures            Salle 11  Bloc Hydr              Ounis                             </t>
  </si>
  <si>
    <t xml:space="preserve">Analyse sys des struct   Salle 11 hydr                    Ounis                          </t>
  </si>
  <si>
    <t>Béton précontraint              Salle 12 Bloc hydr                   Houhou</t>
  </si>
  <si>
    <t>Béton précontraint              Salle 12 Bloc hydr                Houhou</t>
  </si>
  <si>
    <t xml:space="preserve">Analyse sys des struct   Salle 11 hydr                     Ounis                          </t>
  </si>
  <si>
    <t xml:space="preserve"> Cours  Maintenance et Réhabilitation  des Ponts  Salle 10                             Guettala</t>
  </si>
  <si>
    <t xml:space="preserve"> Cours  Chemin de Fer             Salle 10                     Benkheda                           </t>
  </si>
  <si>
    <t>Cours Assainissement  Routier                                  Salle 10                       Benmebarek  Naïma</t>
  </si>
  <si>
    <t>Cours Ouvrages Souterrains                      Salle 10                     Benmebarek  Sadok</t>
  </si>
  <si>
    <t xml:space="preserve">Cours Aérodromes          Salle 10                          Khélifa                  </t>
  </si>
  <si>
    <t>Cours  Modélisation  des Ouvrages d'Art  S.Inf  Hydr  Belounar</t>
  </si>
  <si>
    <t>Infrast Souterraines</t>
  </si>
  <si>
    <t>3L TP</t>
  </si>
  <si>
    <t>Ouvrage Souterr</t>
  </si>
  <si>
    <t>Fond Ouv Terre</t>
  </si>
  <si>
    <t>M1VOA</t>
  </si>
  <si>
    <t>M1 Struct</t>
  </si>
  <si>
    <t>Assainissement</t>
  </si>
  <si>
    <t>M2  VOA</t>
  </si>
  <si>
    <t>Assainist Routier</t>
  </si>
  <si>
    <t>3 L TP</t>
  </si>
  <si>
    <t>Cours MRP</t>
  </si>
  <si>
    <t>**</t>
  </si>
  <si>
    <t>بلعربي محمد وجدي **</t>
  </si>
  <si>
    <t>Filière Génie Civil</t>
  </si>
  <si>
    <t>Filière Hydraulique</t>
  </si>
  <si>
    <t>Aérodrome</t>
  </si>
  <si>
    <t>Engins Travaux Publ</t>
  </si>
  <si>
    <t>Géot Routière</t>
  </si>
  <si>
    <t>TP Matx Routiers</t>
  </si>
  <si>
    <t>Infras-Aéroport</t>
  </si>
  <si>
    <t>Français</t>
  </si>
  <si>
    <t>L V</t>
  </si>
  <si>
    <t>Doctorant</t>
  </si>
  <si>
    <t>الرتبة:   معساعد</t>
  </si>
  <si>
    <t>PRB</t>
  </si>
  <si>
    <t>M 2  CCS</t>
  </si>
  <si>
    <t>CP</t>
  </si>
  <si>
    <t>Fond-Interaction-Sol</t>
  </si>
  <si>
    <t>Fondat-Soutenment</t>
  </si>
  <si>
    <t xml:space="preserve"> Route 2</t>
  </si>
  <si>
    <t>Projet de fin-Cycle</t>
  </si>
  <si>
    <t>Dessin du BTP</t>
  </si>
  <si>
    <t>3 L GC</t>
  </si>
  <si>
    <t>Métré Estimat Prix</t>
  </si>
  <si>
    <t>3L GC</t>
  </si>
  <si>
    <t xml:space="preserve">BA </t>
  </si>
  <si>
    <t>3LGC</t>
  </si>
  <si>
    <t>BA</t>
  </si>
  <si>
    <t xml:space="preserve"> MDC2 + TP MDC 2</t>
  </si>
  <si>
    <t>MDC 1+ TP MDC 1</t>
  </si>
  <si>
    <t>2 Licence GC</t>
  </si>
  <si>
    <t>Modélisation des O A</t>
  </si>
  <si>
    <t>Ponts</t>
  </si>
  <si>
    <t>MEF 1</t>
  </si>
  <si>
    <t>RDM 2</t>
  </si>
  <si>
    <t>Calcul des Struct</t>
  </si>
  <si>
    <t>Analyse Sismique</t>
  </si>
  <si>
    <t>DDS</t>
  </si>
  <si>
    <t>Poutre -Treillis</t>
  </si>
  <si>
    <t xml:space="preserve">Matx Routiers </t>
  </si>
  <si>
    <t>Matx Innovants</t>
  </si>
  <si>
    <t>TP MDC 1</t>
  </si>
  <si>
    <t>Béton Précont</t>
  </si>
  <si>
    <t>M2  CCS + CTC</t>
  </si>
  <si>
    <t>Batiment</t>
  </si>
  <si>
    <t>PGC</t>
  </si>
  <si>
    <t>M2 CCS-CTC</t>
  </si>
  <si>
    <t>CAO</t>
  </si>
  <si>
    <t>TP MDS 2</t>
  </si>
  <si>
    <t>3 Licence</t>
  </si>
  <si>
    <t xml:space="preserve">TP MDS 1 </t>
  </si>
  <si>
    <t>MDS 2</t>
  </si>
  <si>
    <t>Fond et Ouv Géot</t>
  </si>
  <si>
    <t>Struct Métallique</t>
  </si>
  <si>
    <t>0MM</t>
  </si>
  <si>
    <t>M2  CTC</t>
  </si>
  <si>
    <t>Construction Mét</t>
  </si>
  <si>
    <t>3 L  GC</t>
  </si>
  <si>
    <t>3L  GC</t>
  </si>
  <si>
    <t>OBA</t>
  </si>
  <si>
    <t>M. Exp</t>
  </si>
  <si>
    <t xml:space="preserve">ODC </t>
  </si>
  <si>
    <t>Projet F- Cycle</t>
  </si>
  <si>
    <t>3 L Archi</t>
  </si>
  <si>
    <t>Topo Appliquée</t>
  </si>
  <si>
    <t xml:space="preserve"> Topo 2 </t>
  </si>
  <si>
    <t>Infrast Ferroviaires</t>
  </si>
  <si>
    <t>Infrast Maritimes</t>
  </si>
  <si>
    <t>Topo 1</t>
  </si>
  <si>
    <t xml:space="preserve">TD TMC </t>
  </si>
  <si>
    <t>2L Archi</t>
  </si>
  <si>
    <t>TP  DAO</t>
  </si>
  <si>
    <t>Modelisation</t>
  </si>
  <si>
    <t>Physique bât</t>
  </si>
  <si>
    <t>RDM</t>
  </si>
  <si>
    <t>2 L Archi</t>
  </si>
  <si>
    <t>Structure Spéciale</t>
  </si>
  <si>
    <t>M1 Archi</t>
  </si>
  <si>
    <t>2 L Hydr</t>
  </si>
  <si>
    <t>PGP</t>
  </si>
  <si>
    <t>TMC</t>
  </si>
  <si>
    <t>L1  Archi</t>
  </si>
  <si>
    <t>BA et BP</t>
  </si>
  <si>
    <t>TD Struct</t>
  </si>
  <si>
    <t>Tech-Règle de Const</t>
  </si>
  <si>
    <t>TD struct Spéciale</t>
  </si>
  <si>
    <t>MDS</t>
  </si>
  <si>
    <t>TD SBA</t>
  </si>
  <si>
    <t>TP Topo</t>
  </si>
  <si>
    <t>MDC</t>
  </si>
  <si>
    <t>Licence GTE</t>
  </si>
  <si>
    <t>Hydraulique Géné</t>
  </si>
  <si>
    <t>VRD</t>
  </si>
  <si>
    <t>Hydrologie</t>
  </si>
  <si>
    <t>TD MDS   Abdelaziz  Salle 1     B. Meghrbi</t>
  </si>
  <si>
    <t>TD BA  Taallah salle 8</t>
  </si>
  <si>
    <t>TD MDS   Abdelaziz  Salle 9</t>
  </si>
  <si>
    <t>TD MDS   Abdelaziz  salle 9</t>
  </si>
  <si>
    <t xml:space="preserve">Cours  Hyd  Géné                                Amphi  1                                           Souissi </t>
  </si>
  <si>
    <t>Dessin      Atelier        N°  21  Nouv  Bloc Archi  -   Hachemi</t>
  </si>
  <si>
    <t xml:space="preserve">  Dessin     Atelier    N°  22  Nouv  Bloc Archi  -   Chabi</t>
  </si>
  <si>
    <t>Cours Topo                            Salle 08  Bloc Megherbi                 Benkheda</t>
  </si>
  <si>
    <t>Cours Route 1                                     Salle 08  Bloc Megherbi                          Remadna</t>
  </si>
  <si>
    <t>TD  Route 1                            Salle 08  Bloc Megherbi                 Remadna</t>
  </si>
  <si>
    <t>Cours Struct Métalliques                        Salle 08  Bloc Megherbi        Houhou</t>
  </si>
  <si>
    <t>TD Struct Métalliques                        Salle 08  Bloc Megherbi        Houhou</t>
  </si>
  <si>
    <t xml:space="preserve">            Dessin Tech Appliqué                                                                        Atelier 21  Nouveau Bloc                                                                  Hachemi</t>
  </si>
  <si>
    <t xml:space="preserve">      Cours  CP                       Salle Informatique/Amphi 1   Mabrouki </t>
  </si>
  <si>
    <t xml:space="preserve">Cours SM                           Amphi 1                                  Bitam </t>
  </si>
  <si>
    <t>TD SBA Abdeslam    salle 8</t>
  </si>
  <si>
    <t xml:space="preserve">        TD SBA Mabrouki             salle 8</t>
  </si>
  <si>
    <t xml:space="preserve">       Cours  Batiment             Amphi D                 Machkouri    </t>
  </si>
  <si>
    <t>TD   Batiment   salle 7     Machkouri</t>
  </si>
  <si>
    <t>TD DDS Salle  9  Belarbi</t>
  </si>
  <si>
    <t xml:space="preserve">      Cours   Matx Innovants                    Amphi C                    Bouaziz</t>
  </si>
  <si>
    <t xml:space="preserve">     Cours SBA                    Amphi C                          Mabrouki</t>
  </si>
  <si>
    <t>TD DDS Salle 8  Belarbi</t>
  </si>
  <si>
    <t>TD DDS Salle  8  Belarbi</t>
  </si>
  <si>
    <t>TD SM   Chadli  salle 9</t>
  </si>
  <si>
    <t xml:space="preserve">Cours Dynamique des Structures                          
       Amphi C                 Ounis    </t>
  </si>
  <si>
    <t>Cours   M. Structures          Amphi C                       Chébili</t>
  </si>
  <si>
    <t xml:space="preserve">Cours SM                           Amphi  D                                      Bitam </t>
  </si>
  <si>
    <t>TD   M. Structures             Belarbi Salle 7</t>
  </si>
  <si>
    <t>TD   M. Structures             Chébili Salle 8</t>
  </si>
  <si>
    <t>Anglais  Amphi C</t>
  </si>
  <si>
    <t>TD   Batiment   Salle 10 Yagoub</t>
  </si>
  <si>
    <t>TD   Batiment   salle 10 Yagoub</t>
  </si>
  <si>
    <t>TD MDS Salle 10 Benmébarek  S.</t>
  </si>
  <si>
    <t>TP Programation S Int Ounis</t>
  </si>
  <si>
    <t xml:space="preserve">          Cours                     Théorie d'Elasticité              Amphi C                                    Bourezane          </t>
  </si>
  <si>
    <t>TD MDS Salle 10  Benmébarek  S.</t>
  </si>
  <si>
    <t xml:space="preserve">          Cours                     Dimension Route                               Salle 11 Bloc Hydr                         Khelifa          </t>
  </si>
  <si>
    <t>TD Théorie d'Elasticité Salle  29  Bourezane</t>
  </si>
  <si>
    <t>TD  DDS  Salle 30           Ounis</t>
  </si>
  <si>
    <t>TD Théorie d'Elasticité    Salle 29 Bourezane</t>
  </si>
  <si>
    <t>Cours Dimensionnement des ponts                                             G.Salle                       Belounar</t>
  </si>
  <si>
    <t>Cours Projet en BA                                            G.Salle                     Izemouren</t>
  </si>
  <si>
    <t>TD Dimension Route  
Khelifa     Salle 10</t>
  </si>
  <si>
    <t>TD  Concept-Dimensionnement des ponts                            Salle 29  Belounar</t>
  </si>
  <si>
    <t>TD  Dimensionnement des ponts                            Salle 29  Belounar</t>
  </si>
  <si>
    <t>TD Projet O.B. A
  Salle 7    Yagoub</t>
  </si>
  <si>
    <t>TP Projet O.B. A
  Salle Internet   Yagoub</t>
  </si>
  <si>
    <t>TP Logiciels appliqués aux routes                             Salle Informat   Remadna</t>
  </si>
  <si>
    <t>TP Logiciels appliqués aux routes                             Salle Informat  Remadna</t>
  </si>
  <si>
    <t>TP Projet O.B. A
  Salle Internet  Yagoub</t>
  </si>
  <si>
    <t xml:space="preserve">Cours Dynamique des Structures                          
             Salle  11 Bloc Hydr     Ounis    </t>
  </si>
  <si>
    <t xml:space="preserve">          Cours MDS                           Salle 11 Bloc Hydr                   Benmebarek  S.          </t>
  </si>
  <si>
    <t>TD  ODC  Salle 28                  Izemouren</t>
  </si>
  <si>
    <t>Cours  Equipt                       Amphi  D                     Benfateh</t>
  </si>
  <si>
    <t xml:space="preserve">    Cours  NSR                 Amphi 1                     Yagoub</t>
  </si>
  <si>
    <t xml:space="preserve">   Cours  BP                     Amphi 2                         Houhou</t>
  </si>
  <si>
    <t>Cours  PGP                           Salle 11  Bloc Hydr               Machkouri</t>
  </si>
  <si>
    <t>Cours  Anglais                        Amphi 1</t>
  </si>
  <si>
    <t>Cours  Equipement   Amphi D                  Benfateh</t>
  </si>
  <si>
    <t>Cours Recherche  Biblio         Amphi 2                       Mabrouki</t>
  </si>
  <si>
    <t xml:space="preserve"> Cours  BP                      Amphi 2                          Houhou  
 </t>
  </si>
  <si>
    <t xml:space="preserve">Cours Fondations - Sol
 Grande   Salle                                   Benmedour  </t>
  </si>
  <si>
    <t>Cours   Stabilité                        Amphi 1                          Chebili</t>
  </si>
  <si>
    <t>Planif  Gestion des Projet  Salle 11  Bloc Hydr                Machkouri</t>
  </si>
  <si>
    <t>TP   Method-Exp  salle 7    Izemouren</t>
  </si>
  <si>
    <t xml:space="preserve">       Cours    Topo 2         GC + Trav Pub                   Amphi  1                                    Benkheda</t>
  </si>
  <si>
    <t xml:space="preserve">    Cours Tech et règle  de Const                       Amphi  C                               Bouacida </t>
  </si>
  <si>
    <t>Théorie de Plasticité</t>
  </si>
  <si>
    <t xml:space="preserve">Cours   Stabilité                        Amphi 1      </t>
  </si>
  <si>
    <t>TD   M. Structures    Salle 8</t>
  </si>
  <si>
    <t>TD   M. Structures    Salle 7</t>
  </si>
  <si>
    <t>Cours   M. Structures          Amphi D</t>
  </si>
  <si>
    <t>Mécaniques des Struct</t>
  </si>
  <si>
    <t>Stabilité des Structures</t>
  </si>
  <si>
    <t>Dimension ponts</t>
  </si>
  <si>
    <t>DDS 1</t>
  </si>
  <si>
    <t>M1Struct</t>
  </si>
  <si>
    <t>DDS 2</t>
  </si>
  <si>
    <t xml:space="preserve">DDO </t>
  </si>
  <si>
    <t>SBA 1</t>
  </si>
  <si>
    <t>SBA 2</t>
  </si>
  <si>
    <t>Théorie d'élasticité</t>
  </si>
  <si>
    <t xml:space="preserve"> Route 1</t>
  </si>
  <si>
    <t>TP Log Appliq-Route</t>
  </si>
  <si>
    <t>TP Log Appliq-Ponts</t>
  </si>
  <si>
    <t>Dimension Routes</t>
  </si>
  <si>
    <t>Route 2</t>
  </si>
  <si>
    <t>3LTP</t>
  </si>
  <si>
    <t>BP</t>
  </si>
  <si>
    <t>Dessin Tech Appliq</t>
  </si>
  <si>
    <t>M2 CTC/VOA</t>
  </si>
  <si>
    <t>Projet OBA</t>
  </si>
  <si>
    <t>TD SM</t>
  </si>
  <si>
    <t>Projet CM</t>
  </si>
  <si>
    <t>TP Projet SBA</t>
  </si>
  <si>
    <t>TD M. des Struct</t>
  </si>
  <si>
    <t>TD DDS 1</t>
  </si>
  <si>
    <t xml:space="preserve">Cours Assainissement  Routier    Salle 10               </t>
  </si>
  <si>
    <t xml:space="preserve">Infrast Souterraines                        Salle 08  Bloc Megherbi  </t>
  </si>
  <si>
    <t xml:space="preserve">TD MDS Salle 10 </t>
  </si>
  <si>
    <t xml:space="preserve">  Cours MDS                           Salle 11 Bloc Hydr  </t>
  </si>
  <si>
    <t>Cours Poutres et treillis                              Salle 08  Bloc Megherbi</t>
  </si>
  <si>
    <t xml:space="preserve">  Maintenance et Réhabilitation  des Ponts  Salle 10         </t>
  </si>
  <si>
    <t xml:space="preserve"> TD Poutres et treillis  Salle 08  Bloc Megherbi</t>
  </si>
  <si>
    <t>TD RDM  salle 9</t>
  </si>
  <si>
    <t xml:space="preserve">Cours    RDM   2                             Amphi  1    </t>
  </si>
  <si>
    <t xml:space="preserve">      </t>
  </si>
  <si>
    <t xml:space="preserve">Dynamique des Structures  Amphi C                          </t>
  </si>
  <si>
    <t xml:space="preserve">Dynamique des Structures Salle  11 Bloc Hyd                          
             </t>
  </si>
  <si>
    <t xml:space="preserve">Analyse Sysmique Structure Salle  11 Bloc Hyd </t>
  </si>
  <si>
    <t>TD Analyse sys des struct   Salle 11 hyd</t>
  </si>
  <si>
    <t xml:space="preserve">Cours Recherche  Biblio         Amphi 2  </t>
  </si>
  <si>
    <t>Cours SBA                    Amphi C</t>
  </si>
  <si>
    <t xml:space="preserve">Cours  CP                       Amphi 1  </t>
  </si>
  <si>
    <t xml:space="preserve">TD  Dimension des ponts   Salle 29  </t>
  </si>
  <si>
    <t xml:space="preserve">Dimensionnement des ponts  G.Salle             </t>
  </si>
  <si>
    <t xml:space="preserve">Modélisation  Ouv. d'Art  S.Inf  Hydr </t>
  </si>
  <si>
    <t xml:space="preserve">Théorie d'Elasticité              Amphi C  </t>
  </si>
  <si>
    <t>TD Théorie d'Elasticité Salle  29</t>
  </si>
  <si>
    <t xml:space="preserve">Matériaux Routiers             Salle 08  Bloc Megherbi </t>
  </si>
  <si>
    <t xml:space="preserve">Matx Innovants                    Amphi C        </t>
  </si>
  <si>
    <t xml:space="preserve">TP Matx Innovants Labo </t>
  </si>
  <si>
    <t xml:space="preserve"> Fondations - Sol
 Grande   Salle </t>
  </si>
  <si>
    <t>Langue Française    Amphi 2</t>
  </si>
  <si>
    <t>1 F N  Hydr</t>
  </si>
  <si>
    <t xml:space="preserve">MDC                                  Amphi  1 </t>
  </si>
  <si>
    <t xml:space="preserve">TP MDC2   Labo  </t>
  </si>
  <si>
    <t>Route 1  Salle 08  Bloc Megherbi</t>
  </si>
  <si>
    <t>TD Route 1  Salle 08  B.Megherbi</t>
  </si>
  <si>
    <t>TP Logiciels appliqués aux routes   Salle Informat</t>
  </si>
  <si>
    <t xml:space="preserve"> Dimension Route   Salle 11 Bloc Hydr</t>
  </si>
  <si>
    <t>TD Dimension Route  
     Salle 10</t>
  </si>
  <si>
    <t xml:space="preserve">Cours Aérodromes          Salle 10        </t>
  </si>
  <si>
    <t>TP Géot  Routière                         Labo MDS/Salle 8</t>
  </si>
  <si>
    <t>3L GC/TP</t>
  </si>
  <si>
    <t xml:space="preserve">Struct Métalliques                        Salle 08  Bloc Megherbi    </t>
  </si>
  <si>
    <t xml:space="preserve">TD Struct Métalliques  Salle 08  Bloc Megherbi    </t>
  </si>
  <si>
    <t xml:space="preserve"> Cours  BP                      Amphi 2  </t>
  </si>
  <si>
    <t xml:space="preserve">TD BP   Salle 12 Bloc hydr     </t>
  </si>
  <si>
    <t xml:space="preserve">TD BP                             Salle 6 Bloc Megherbi    </t>
  </si>
  <si>
    <t>TD BA   salle  8</t>
  </si>
  <si>
    <t>Cours  BA Amphi 1</t>
  </si>
  <si>
    <t>Dessin      Atelier        N°  21  Nouv  Bloc Arch</t>
  </si>
  <si>
    <t xml:space="preserve">Dessin Tech Appliqué                                                                        Atelier 21  Nouveau Bloc   </t>
  </si>
  <si>
    <t xml:space="preserve">Cours  Batiment             Amphi D   </t>
  </si>
  <si>
    <t>TD   Batiment   salle 7</t>
  </si>
  <si>
    <t>Planif  Gestion des Projet  Salle 11  Bloc Hydr</t>
  </si>
  <si>
    <t xml:space="preserve">Cours    RDM   2                             Amphi  1        </t>
  </si>
  <si>
    <t>TD MDS   Salle 1                  Bloc  Meghrbi</t>
  </si>
  <si>
    <t xml:space="preserve">TD MDS   Salle 9                </t>
  </si>
  <si>
    <t xml:space="preserve"> Cours    Tech et règle de Const   Amphi  C  </t>
  </si>
  <si>
    <t>Cours OBA                      Salle 32</t>
  </si>
  <si>
    <t xml:space="preserve">   TD OBA                            Salle 29             </t>
  </si>
  <si>
    <t xml:space="preserve">Cours  PGP    Salle 11  Bloc Hydr       </t>
  </si>
  <si>
    <t xml:space="preserve">TD TPC Salle 36 </t>
  </si>
  <si>
    <t xml:space="preserve">Cours TPC                     Amphi 1 </t>
  </si>
  <si>
    <t xml:space="preserve">TP MDS 2 Labo </t>
  </si>
  <si>
    <t>Cours Projet en BA  G.Salle</t>
  </si>
  <si>
    <t xml:space="preserve">TP   Methodes Exp  salle 7   </t>
  </si>
  <si>
    <t>TP   Methodes Exp  salle 8</t>
  </si>
  <si>
    <t xml:space="preserve">  Dessin     Atelier    N°  22  Nouv  Bloc Archi  </t>
  </si>
  <si>
    <t>Charpente Métal</t>
  </si>
  <si>
    <t>TD CM     salle  7</t>
  </si>
  <si>
    <t xml:space="preserve">Cours  CM  Amphi  1  </t>
  </si>
  <si>
    <t>TD SM     salle 9</t>
  </si>
  <si>
    <t>Cours SM                           Amphi 1</t>
  </si>
  <si>
    <t>Cours SM                           Amphi C</t>
  </si>
  <si>
    <t xml:space="preserve">Cours OMM                    Amphi 1 </t>
  </si>
  <si>
    <t xml:space="preserve">TD  OMM Salle  4             Bloc Megherbi  </t>
  </si>
  <si>
    <t xml:space="preserve"> </t>
  </si>
  <si>
    <t xml:space="preserve">Engins TP   Salle 08  Bloc Megherbi    </t>
  </si>
  <si>
    <t xml:space="preserve">TP Topo </t>
  </si>
  <si>
    <t>3 LGC</t>
  </si>
  <si>
    <t xml:space="preserve">Cours Topo                            Amphi 1   </t>
  </si>
  <si>
    <t xml:space="preserve"> Infrast Ferroviaire                      Salle 08  Bloc Megherbi</t>
  </si>
  <si>
    <t xml:space="preserve">TP Topo Labo  </t>
  </si>
  <si>
    <t xml:space="preserve"> Cours  Chemin de Fer    Salle 10      </t>
  </si>
  <si>
    <t xml:space="preserve">TP Topo Appl Salle 08  Bloc Megherbi </t>
  </si>
  <si>
    <t xml:space="preserve">TD  BA - BP  Salle 08  Bloc Megherbi          </t>
  </si>
  <si>
    <t xml:space="preserve"> Cours BA - BP  Salle 08  Bloc Megherbi          </t>
  </si>
  <si>
    <t>TD Projet O.B. A</t>
  </si>
  <si>
    <t>TP   Methodes Exp     salle 8</t>
  </si>
  <si>
    <t>TD SBA     salle 8</t>
  </si>
  <si>
    <t xml:space="preserve">TP Topo Labo   </t>
  </si>
  <si>
    <t>1L Archi</t>
  </si>
  <si>
    <t xml:space="preserve">TD DDS2 </t>
  </si>
  <si>
    <t>TD DDO</t>
  </si>
  <si>
    <t>TD   M. Structures              Salle 10</t>
  </si>
  <si>
    <t>TD DDS Salle  9</t>
  </si>
  <si>
    <t xml:space="preserve">TD   Batiment  Grande  salle </t>
  </si>
  <si>
    <t>2 ST</t>
  </si>
  <si>
    <t>المقياس</t>
  </si>
  <si>
    <t xml:space="preserve">الفوج 1   </t>
  </si>
  <si>
    <t xml:space="preserve">الفوج 2   </t>
  </si>
  <si>
    <t xml:space="preserve">Automatismes et informatique industrielle </t>
  </si>
  <si>
    <t>Turbomachines</t>
  </si>
  <si>
    <t>Commande des entraine- ments électromécaniques</t>
  </si>
  <si>
    <t>Capteurs et
conditionneurs</t>
  </si>
  <si>
    <t xml:space="preserve">Projet professionnel et
gestion d'entreprise </t>
  </si>
  <si>
    <t xml:space="preserve">Maintenance des systèmes électromécaniques </t>
  </si>
  <si>
    <t>Régulation industrielle</t>
  </si>
  <si>
    <t>الأحد</t>
  </si>
  <si>
    <t>الاثنيـــن</t>
  </si>
  <si>
    <t>Introduction au Moteur à combustion interne</t>
  </si>
  <si>
    <t>Méthodes numériques appliquées</t>
  </si>
  <si>
    <t xml:space="preserve"> Mécanique des fluides appliquée</t>
  </si>
  <si>
    <t>Diagnostique et surveillance</t>
  </si>
  <si>
    <t>Machines électriques spécialeس</t>
  </si>
  <si>
    <t>Commande hydraulique et pneumatique</t>
  </si>
  <si>
    <t>. Maintenance et Sûreté de fonctionnement</t>
  </si>
  <si>
    <t xml:space="preserve">Thermodynamique appliquée </t>
  </si>
  <si>
    <t>.Ethique, déontologie et proprie</t>
  </si>
  <si>
    <t>Commande des machines électriques</t>
  </si>
  <si>
    <t xml:space="preserve">القاعة B 5 </t>
  </si>
  <si>
    <t>القاعة B 6</t>
  </si>
  <si>
    <t>رزنامة الإمتحانات  2018/2017</t>
  </si>
  <si>
    <t>الشعبة :   الإلكتروميكانيك</t>
  </si>
  <si>
    <t xml:space="preserve"> السنة أولى ماستر  كهروميكانيك</t>
  </si>
  <si>
    <t xml:space="preserve"> السنة الثالثة ليسانس كهروميكانيك</t>
  </si>
  <si>
    <t>10 H 30 - 12 H 00</t>
  </si>
  <si>
    <t>القاعة A9</t>
  </si>
  <si>
    <t>القاعة A10</t>
  </si>
  <si>
    <t>التاريخ</t>
  </si>
  <si>
    <t>8 H 30 - 10 H 00</t>
  </si>
  <si>
    <t xml:space="preserve">10 H 30 -- 12 H 00   </t>
  </si>
</sst>
</file>

<file path=xl/styles.xml><?xml version="1.0" encoding="utf-8"?>
<styleSheet xmlns="http://schemas.openxmlformats.org/spreadsheetml/2006/main">
  <fonts count="54">
    <font>
      <sz val="11"/>
      <color theme="1"/>
      <name val="Calibri"/>
      <family val="2"/>
      <scheme val="minor"/>
    </font>
    <font>
      <sz val="8"/>
      <name val="Calibri"/>
      <family val="2"/>
    </font>
    <font>
      <sz val="9"/>
      <color indexed="8"/>
      <name val="Calibri"/>
      <family val="2"/>
    </font>
    <font>
      <sz val="10"/>
      <name val="Arial"/>
      <family val="2"/>
    </font>
    <font>
      <sz val="24"/>
      <color indexed="8"/>
      <name val="Calibri"/>
      <family val="2"/>
    </font>
    <font>
      <b/>
      <sz val="14"/>
      <name val="Arial"/>
      <family val="2"/>
    </font>
    <font>
      <sz val="12"/>
      <name val="Arial"/>
      <family val="2"/>
    </font>
    <font>
      <sz val="14"/>
      <color indexed="8"/>
      <name val="Calibri"/>
      <family val="2"/>
    </font>
    <font>
      <sz val="20"/>
      <color indexed="8"/>
      <name val="Calibri"/>
      <family val="2"/>
    </font>
    <font>
      <sz val="8"/>
      <name val="Arial"/>
      <family val="2"/>
    </font>
    <font>
      <sz val="12"/>
      <color indexed="8"/>
      <name val="Calibri"/>
      <family val="2"/>
    </font>
    <font>
      <sz val="18"/>
      <color indexed="8"/>
      <name val="Calibri"/>
      <family val="2"/>
    </font>
    <font>
      <i/>
      <sz val="12"/>
      <name val="Arial"/>
      <family val="2"/>
    </font>
    <font>
      <i/>
      <sz val="10"/>
      <name val="Arial"/>
      <family val="2"/>
    </font>
    <font>
      <i/>
      <sz val="18"/>
      <name val="Arial"/>
      <family val="2"/>
    </font>
    <font>
      <sz val="14"/>
      <name val="Arial"/>
      <family val="2"/>
    </font>
    <font>
      <sz val="18"/>
      <name val="Arial"/>
      <family val="2"/>
    </font>
    <font>
      <sz val="22"/>
      <color indexed="8"/>
      <name val="Calibri"/>
      <family val="2"/>
    </font>
    <font>
      <u/>
      <sz val="11"/>
      <color indexed="12"/>
      <name val="Calibri"/>
      <family val="2"/>
    </font>
    <font>
      <sz val="18"/>
      <color indexed="8"/>
      <name val="Times New Roman"/>
      <family val="1"/>
    </font>
    <font>
      <sz val="22"/>
      <name val="Arial"/>
      <family val="2"/>
    </font>
    <font>
      <sz val="16"/>
      <name val="Arial"/>
      <family val="2"/>
    </font>
    <font>
      <sz val="16"/>
      <name val="Calibri"/>
      <family val="2"/>
    </font>
    <font>
      <sz val="16"/>
      <color indexed="8"/>
      <name val="Calibri"/>
      <family val="2"/>
    </font>
    <font>
      <sz val="16"/>
      <color indexed="8"/>
      <name val="Calibri"/>
      <family val="2"/>
    </font>
    <font>
      <sz val="26"/>
      <name val="Arial"/>
      <family val="2"/>
    </font>
    <font>
      <sz val="18"/>
      <name val="Arabic Transparent"/>
      <charset val="178"/>
    </font>
    <font>
      <sz val="24"/>
      <name val="Arabic Transparent"/>
      <charset val="178"/>
    </font>
    <font>
      <sz val="26"/>
      <color indexed="8"/>
      <name val="Calibri"/>
      <family val="2"/>
    </font>
    <font>
      <sz val="14"/>
      <name val="Arabic Transparent"/>
      <charset val="178"/>
    </font>
    <font>
      <sz val="16"/>
      <name val="Arabic Transparent"/>
      <charset val="178"/>
    </font>
    <font>
      <sz val="20"/>
      <name val="Arabic Transparent"/>
      <charset val="178"/>
    </font>
    <font>
      <sz val="11"/>
      <name val="Times New Roman"/>
      <family val="1"/>
    </font>
    <font>
      <sz val="11"/>
      <color indexed="8"/>
      <name val="Arial"/>
      <family val="2"/>
    </font>
    <font>
      <sz val="12"/>
      <name val="Times New Roman"/>
      <family val="1"/>
    </font>
    <font>
      <sz val="14"/>
      <name val="Times New Roman"/>
      <family val="1"/>
    </font>
    <font>
      <sz val="18"/>
      <color indexed="8"/>
      <name val="Arial"/>
      <family val="2"/>
    </font>
    <font>
      <sz val="16"/>
      <color indexed="12"/>
      <name val="Calibri"/>
      <family val="2"/>
    </font>
    <font>
      <sz val="18"/>
      <color indexed="12"/>
      <name val="Calibri"/>
      <family val="2"/>
    </font>
    <font>
      <i/>
      <sz val="24"/>
      <name val="Arial"/>
      <family val="2"/>
    </font>
    <font>
      <sz val="24"/>
      <name val="Arial"/>
      <family val="2"/>
    </font>
    <font>
      <sz val="20"/>
      <name val="Arial"/>
      <family val="2"/>
    </font>
    <font>
      <i/>
      <sz val="26"/>
      <name val="Arial"/>
      <family val="2"/>
    </font>
    <font>
      <sz val="22"/>
      <color indexed="12"/>
      <name val="Calibri"/>
      <family val="2"/>
    </font>
    <font>
      <sz val="24"/>
      <name val="Calibri"/>
      <family val="2"/>
    </font>
    <font>
      <sz val="14"/>
      <color indexed="8"/>
      <name val="Trebuchet MS"/>
      <family val="2"/>
    </font>
    <font>
      <sz val="14"/>
      <name val="Trebuchet MS"/>
      <family val="2"/>
    </font>
    <font>
      <sz val="14"/>
      <color indexed="8"/>
      <name val="Calibri"/>
      <family val="2"/>
    </font>
    <font>
      <b/>
      <sz val="16"/>
      <color indexed="8"/>
      <name val="Calibri"/>
      <family val="2"/>
    </font>
    <font>
      <b/>
      <sz val="20"/>
      <name val="Arial"/>
      <family val="2"/>
    </font>
    <font>
      <sz val="18"/>
      <name val="Calibri"/>
      <family val="2"/>
    </font>
    <font>
      <b/>
      <sz val="20"/>
      <color theme="1"/>
      <name val="Calibri"/>
      <family val="2"/>
      <scheme val="minor"/>
    </font>
    <font>
      <b/>
      <sz val="20"/>
      <name val="Arabic Transparent"/>
      <charset val="178"/>
    </font>
    <font>
      <b/>
      <sz val="2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</fills>
  <borders count="15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563">
    <xf numFmtId="0" fontId="0" fillId="0" borderId="0" xfId="0"/>
    <xf numFmtId="0" fontId="2" fillId="0" borderId="0" xfId="0" applyFont="1"/>
    <xf numFmtId="0" fontId="2" fillId="0" borderId="0" xfId="0" applyFont="1" applyBorder="1"/>
    <xf numFmtId="0" fontId="7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2" fillId="0" borderId="0" xfId="0" applyFont="1" applyBorder="1"/>
    <xf numFmtId="0" fontId="12" fillId="0" borderId="0" xfId="0" applyFont="1" applyBorder="1" applyAlignment="1">
      <alignment horizontal="center" vertical="center"/>
    </xf>
    <xf numFmtId="0" fontId="9" fillId="0" borderId="0" xfId="0" applyFont="1" applyBorder="1"/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5" fillId="2" borderId="18" xfId="0" applyFont="1" applyFill="1" applyBorder="1" applyAlignment="1">
      <alignment horizontal="center" vertical="center"/>
    </xf>
    <xf numFmtId="0" fontId="15" fillId="2" borderId="19" xfId="0" applyFont="1" applyFill="1" applyBorder="1" applyAlignment="1">
      <alignment horizontal="center" vertical="center"/>
    </xf>
    <xf numFmtId="0" fontId="15" fillId="2" borderId="20" xfId="0" applyFont="1" applyFill="1" applyBorder="1" applyAlignment="1">
      <alignment horizontal="center" vertical="center"/>
    </xf>
    <xf numFmtId="0" fontId="15" fillId="2" borderId="21" xfId="0" applyFont="1" applyFill="1" applyBorder="1" applyAlignment="1">
      <alignment horizontal="center" vertical="center"/>
    </xf>
    <xf numFmtId="0" fontId="15" fillId="2" borderId="22" xfId="0" applyFont="1" applyFill="1" applyBorder="1" applyAlignment="1">
      <alignment horizontal="center" vertical="center"/>
    </xf>
    <xf numFmtId="0" fontId="14" fillId="3" borderId="23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14" fillId="3" borderId="24" xfId="0" applyFont="1" applyFill="1" applyBorder="1" applyAlignment="1">
      <alignment horizontal="center" vertical="center"/>
    </xf>
    <xf numFmtId="0" fontId="14" fillId="3" borderId="2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22" fillId="0" borderId="27" xfId="1" applyFont="1" applyFill="1" applyBorder="1" applyAlignment="1" applyProtection="1">
      <alignment horizontal="center" vertical="center"/>
    </xf>
    <xf numFmtId="0" fontId="22" fillId="0" borderId="27" xfId="1" applyFont="1" applyBorder="1" applyAlignment="1" applyProtection="1">
      <alignment horizontal="center" vertical="center"/>
    </xf>
    <xf numFmtId="0" fontId="22" fillId="0" borderId="28" xfId="0" applyFont="1" applyBorder="1"/>
    <xf numFmtId="0" fontId="2" fillId="0" borderId="0" xfId="0" applyFont="1" applyFill="1"/>
    <xf numFmtId="0" fontId="15" fillId="0" borderId="29" xfId="0" applyFont="1" applyFill="1" applyBorder="1" applyAlignment="1">
      <alignment horizontal="center"/>
    </xf>
    <xf numFmtId="0" fontId="0" fillId="0" borderId="0" xfId="0" applyFont="1"/>
    <xf numFmtId="0" fontId="11" fillId="0" borderId="0" xfId="0" applyFont="1" applyAlignment="1"/>
    <xf numFmtId="0" fontId="0" fillId="5" borderId="0" xfId="0" applyFont="1" applyFill="1"/>
    <xf numFmtId="0" fontId="8" fillId="0" borderId="0" xfId="0" applyFont="1" applyFill="1" applyAlignment="1">
      <alignment vertical="center"/>
    </xf>
    <xf numFmtId="0" fontId="0" fillId="0" borderId="0" xfId="0" applyFont="1" applyFill="1" applyBorder="1"/>
    <xf numFmtId="0" fontId="24" fillId="0" borderId="0" xfId="0" applyFont="1" applyFill="1" applyBorder="1" applyAlignment="1">
      <alignment horizontal="center" vertical="center"/>
    </xf>
    <xf numFmtId="0" fontId="16" fillId="0" borderId="0" xfId="0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/>
    <xf numFmtId="0" fontId="21" fillId="0" borderId="0" xfId="0" applyFont="1" applyFill="1" applyBorder="1" applyAlignment="1"/>
    <xf numFmtId="0" fontId="11" fillId="0" borderId="0" xfId="0" applyFont="1" applyFill="1" applyAlignment="1">
      <alignment horizontal="center" vertical="center" wrapText="1"/>
    </xf>
    <xf numFmtId="0" fontId="0" fillId="0" borderId="0" xfId="0" applyNumberFormat="1" applyFont="1" applyFill="1" applyBorder="1"/>
    <xf numFmtId="0" fontId="16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0" fillId="0" borderId="0" xfId="0" applyFont="1" applyFill="1"/>
    <xf numFmtId="0" fontId="8" fillId="0" borderId="0" xfId="0" applyFont="1" applyFill="1" applyAlignment="1">
      <alignment horizontal="center" vertical="center"/>
    </xf>
    <xf numFmtId="0" fontId="27" fillId="0" borderId="31" xfId="0" applyFont="1" applyFill="1" applyBorder="1" applyAlignment="1">
      <alignment vertical="center" wrapText="1"/>
    </xf>
    <xf numFmtId="0" fontId="26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30" fillId="0" borderId="32" xfId="0" applyFont="1" applyFill="1" applyBorder="1" applyAlignment="1">
      <alignment horizontal="center" vertical="center" wrapText="1" readingOrder="2"/>
    </xf>
    <xf numFmtId="0" fontId="30" fillId="0" borderId="33" xfId="0" applyFont="1" applyFill="1" applyBorder="1" applyAlignment="1">
      <alignment horizontal="center" vertical="center" wrapText="1" readingOrder="2"/>
    </xf>
    <xf numFmtId="0" fontId="32" fillId="0" borderId="34" xfId="0" applyFont="1" applyFill="1" applyBorder="1" applyAlignment="1">
      <alignment horizontal="center" vertical="center" wrapText="1" readingOrder="2"/>
    </xf>
    <xf numFmtId="0" fontId="32" fillId="0" borderId="35" xfId="0" applyFont="1" applyFill="1" applyBorder="1" applyAlignment="1">
      <alignment horizontal="center" vertical="center" wrapText="1" readingOrder="2"/>
    </xf>
    <xf numFmtId="0" fontId="32" fillId="0" borderId="36" xfId="0" applyFont="1" applyFill="1" applyBorder="1" applyAlignment="1">
      <alignment horizontal="center" vertical="center" wrapText="1" readingOrder="2"/>
    </xf>
    <xf numFmtId="0" fontId="32" fillId="0" borderId="37" xfId="0" applyFont="1" applyFill="1" applyBorder="1" applyAlignment="1">
      <alignment horizontal="center" vertical="center" wrapText="1" readingOrder="2"/>
    </xf>
    <xf numFmtId="0" fontId="32" fillId="0" borderId="38" xfId="0" applyFont="1" applyFill="1" applyBorder="1" applyAlignment="1">
      <alignment horizontal="center" vertical="center" wrapText="1" readingOrder="2"/>
    </xf>
    <xf numFmtId="0" fontId="32" fillId="0" borderId="5" xfId="0" applyFont="1" applyFill="1" applyBorder="1" applyAlignment="1">
      <alignment horizontal="center" vertical="center" wrapText="1" readingOrder="2"/>
    </xf>
    <xf numFmtId="0" fontId="32" fillId="0" borderId="39" xfId="0" applyFont="1" applyFill="1" applyBorder="1" applyAlignment="1">
      <alignment horizontal="center" vertical="center" wrapText="1" readingOrder="2"/>
    </xf>
    <xf numFmtId="0" fontId="32" fillId="0" borderId="26" xfId="0" applyFont="1" applyFill="1" applyBorder="1" applyAlignment="1">
      <alignment horizontal="center" vertical="center" wrapText="1" readingOrder="2"/>
    </xf>
    <xf numFmtId="0" fontId="32" fillId="0" borderId="7" xfId="0" applyFont="1" applyFill="1" applyBorder="1" applyAlignment="1">
      <alignment horizontal="center" vertical="center" wrapText="1" readingOrder="2"/>
    </xf>
    <xf numFmtId="0" fontId="32" fillId="0" borderId="40" xfId="0" applyFont="1" applyFill="1" applyBorder="1" applyAlignment="1">
      <alignment horizontal="center" vertical="center" wrapText="1" readingOrder="2"/>
    </xf>
    <xf numFmtId="0" fontId="32" fillId="0" borderId="29" xfId="0" applyFont="1" applyFill="1" applyBorder="1" applyAlignment="1">
      <alignment horizontal="center" vertical="center" wrapText="1" readingOrder="2"/>
    </xf>
    <xf numFmtId="0" fontId="32" fillId="0" borderId="41" xfId="0" applyFont="1" applyFill="1" applyBorder="1" applyAlignment="1">
      <alignment horizontal="center" vertical="center" wrapText="1" readingOrder="2"/>
    </xf>
    <xf numFmtId="49" fontId="32" fillId="0" borderId="26" xfId="0" applyNumberFormat="1" applyFont="1" applyFill="1" applyBorder="1" applyAlignment="1">
      <alignment horizontal="center" vertical="center" wrapText="1" readingOrder="2"/>
    </xf>
    <xf numFmtId="49" fontId="34" fillId="0" borderId="26" xfId="0" applyNumberFormat="1" applyFont="1" applyFill="1" applyBorder="1" applyAlignment="1">
      <alignment horizontal="center" vertical="center" wrapText="1" readingOrder="2"/>
    </xf>
    <xf numFmtId="49" fontId="35" fillId="0" borderId="26" xfId="0" applyNumberFormat="1" applyFont="1" applyFill="1" applyBorder="1" applyAlignment="1">
      <alignment horizontal="center" vertical="center" wrapText="1" readingOrder="2"/>
    </xf>
    <xf numFmtId="49" fontId="32" fillId="0" borderId="7" xfId="0" applyNumberFormat="1" applyFont="1" applyFill="1" applyBorder="1" applyAlignment="1">
      <alignment horizontal="center" vertical="center" wrapText="1" readingOrder="2"/>
    </xf>
    <xf numFmtId="0" fontId="33" fillId="0" borderId="40" xfId="0" applyFont="1" applyFill="1" applyBorder="1" applyAlignment="1">
      <alignment horizontal="center" vertical="center" wrapText="1"/>
    </xf>
    <xf numFmtId="49" fontId="32" fillId="0" borderId="29" xfId="0" applyNumberFormat="1" applyFont="1" applyFill="1" applyBorder="1" applyAlignment="1">
      <alignment horizontal="center" vertical="center" wrapText="1" readingOrder="2"/>
    </xf>
    <xf numFmtId="49" fontId="34" fillId="0" borderId="29" xfId="0" applyNumberFormat="1" applyFont="1" applyFill="1" applyBorder="1" applyAlignment="1">
      <alignment horizontal="center" vertical="center" wrapText="1" readingOrder="2"/>
    </xf>
    <xf numFmtId="49" fontId="35" fillId="0" borderId="41" xfId="0" applyNumberFormat="1" applyFont="1" applyFill="1" applyBorder="1" applyAlignment="1">
      <alignment horizontal="center" vertical="center" wrapText="1" readingOrder="2"/>
    </xf>
    <xf numFmtId="49" fontId="32" fillId="0" borderId="34" xfId="0" applyNumberFormat="1" applyFont="1" applyFill="1" applyBorder="1" applyAlignment="1">
      <alignment horizontal="center" vertical="center" wrapText="1" readingOrder="2"/>
    </xf>
    <xf numFmtId="49" fontId="32" fillId="0" borderId="35" xfId="0" applyNumberFormat="1" applyFont="1" applyFill="1" applyBorder="1" applyAlignment="1">
      <alignment horizontal="center" vertical="center" wrapText="1" readingOrder="2"/>
    </xf>
    <xf numFmtId="49" fontId="32" fillId="0" borderId="36" xfId="0" applyNumberFormat="1" applyFont="1" applyFill="1" applyBorder="1" applyAlignment="1">
      <alignment horizontal="center" vertical="center" wrapText="1" readingOrder="2"/>
    </xf>
    <xf numFmtId="49" fontId="32" fillId="0" borderId="37" xfId="0" applyNumberFormat="1" applyFont="1" applyFill="1" applyBorder="1" applyAlignment="1">
      <alignment horizontal="center" vertical="center" wrapText="1" readingOrder="2"/>
    </xf>
    <xf numFmtId="49" fontId="32" fillId="0" borderId="38" xfId="0" applyNumberFormat="1" applyFont="1" applyFill="1" applyBorder="1" applyAlignment="1">
      <alignment horizontal="center" vertical="center" wrapText="1" readingOrder="2"/>
    </xf>
    <xf numFmtId="49" fontId="32" fillId="0" borderId="5" xfId="0" applyNumberFormat="1" applyFont="1" applyFill="1" applyBorder="1" applyAlignment="1">
      <alignment horizontal="center" vertical="center" wrapText="1" readingOrder="2"/>
    </xf>
    <xf numFmtId="49" fontId="32" fillId="0" borderId="39" xfId="0" applyNumberFormat="1" applyFont="1" applyFill="1" applyBorder="1" applyAlignment="1">
      <alignment horizontal="center" vertical="center" wrapText="1" readingOrder="2"/>
    </xf>
    <xf numFmtId="49" fontId="35" fillId="0" borderId="40" xfId="0" applyNumberFormat="1" applyFont="1" applyFill="1" applyBorder="1" applyAlignment="1">
      <alignment horizontal="center" vertical="center" wrapText="1" readingOrder="2"/>
    </xf>
    <xf numFmtId="49" fontId="35" fillId="0" borderId="29" xfId="0" applyNumberFormat="1" applyFont="1" applyFill="1" applyBorder="1" applyAlignment="1">
      <alignment horizontal="center" vertical="center" wrapText="1" readingOrder="2"/>
    </xf>
    <xf numFmtId="49" fontId="35" fillId="0" borderId="34" xfId="0" applyNumberFormat="1" applyFont="1" applyFill="1" applyBorder="1" applyAlignment="1">
      <alignment horizontal="center" vertical="center" wrapText="1" readingOrder="2"/>
    </xf>
    <xf numFmtId="49" fontId="35" fillId="0" borderId="35" xfId="0" applyNumberFormat="1" applyFont="1" applyFill="1" applyBorder="1" applyAlignment="1">
      <alignment horizontal="center" vertical="center" wrapText="1" readingOrder="2"/>
    </xf>
    <xf numFmtId="49" fontId="35" fillId="0" borderId="36" xfId="0" applyNumberFormat="1" applyFont="1" applyFill="1" applyBorder="1" applyAlignment="1">
      <alignment horizontal="center" vertical="center" wrapText="1" readingOrder="2"/>
    </xf>
    <xf numFmtId="49" fontId="35" fillId="0" borderId="42" xfId="0" applyNumberFormat="1" applyFont="1" applyFill="1" applyBorder="1" applyAlignment="1">
      <alignment horizontal="center" vertical="center" wrapText="1" readingOrder="2"/>
    </xf>
    <xf numFmtId="49" fontId="35" fillId="0" borderId="43" xfId="0" applyNumberFormat="1" applyFont="1" applyFill="1" applyBorder="1" applyAlignment="1">
      <alignment horizontal="center" vertical="center" wrapText="1" readingOrder="2"/>
    </xf>
    <xf numFmtId="49" fontId="35" fillId="0" borderId="44" xfId="0" applyNumberFormat="1" applyFont="1" applyFill="1" applyBorder="1" applyAlignment="1">
      <alignment horizontal="center" vertical="center" wrapText="1" readingOrder="2"/>
    </xf>
    <xf numFmtId="49" fontId="35" fillId="0" borderId="45" xfId="0" applyNumberFormat="1" applyFont="1" applyFill="1" applyBorder="1" applyAlignment="1">
      <alignment horizontal="center" vertical="center" wrapText="1" readingOrder="2"/>
    </xf>
    <xf numFmtId="49" fontId="35" fillId="0" borderId="38" xfId="0" applyNumberFormat="1" applyFont="1" applyFill="1" applyBorder="1" applyAlignment="1">
      <alignment horizontal="center" vertical="center" wrapText="1" readingOrder="2"/>
    </xf>
    <xf numFmtId="49" fontId="35" fillId="0" borderId="5" xfId="0" applyNumberFormat="1" applyFont="1" applyFill="1" applyBorder="1" applyAlignment="1">
      <alignment horizontal="center" vertical="center" wrapText="1" readingOrder="2"/>
    </xf>
    <xf numFmtId="49" fontId="35" fillId="0" borderId="4" xfId="0" applyNumberFormat="1" applyFont="1" applyFill="1" applyBorder="1" applyAlignment="1">
      <alignment horizontal="center" vertical="center" wrapText="1" readingOrder="2"/>
    </xf>
    <xf numFmtId="49" fontId="35" fillId="0" borderId="7" xfId="0" applyNumberFormat="1" applyFont="1" applyFill="1" applyBorder="1" applyAlignment="1">
      <alignment horizontal="center" vertical="center" wrapText="1" readingOrder="2"/>
    </xf>
    <xf numFmtId="49" fontId="35" fillId="0" borderId="2" xfId="0" applyNumberFormat="1" applyFont="1" applyFill="1" applyBorder="1" applyAlignment="1">
      <alignment horizontal="center" vertical="center" wrapText="1" readingOrder="2"/>
    </xf>
    <xf numFmtId="49" fontId="35" fillId="0" borderId="46" xfId="0" applyNumberFormat="1" applyFont="1" applyFill="1" applyBorder="1" applyAlignment="1">
      <alignment horizontal="center" vertical="center" wrapText="1" readingOrder="2"/>
    </xf>
    <xf numFmtId="49" fontId="35" fillId="0" borderId="9" xfId="0" applyNumberFormat="1" applyFont="1" applyFill="1" applyBorder="1" applyAlignment="1">
      <alignment horizontal="center" vertical="center" wrapText="1" readingOrder="2"/>
    </xf>
    <xf numFmtId="49" fontId="35" fillId="0" borderId="3" xfId="0" applyNumberFormat="1" applyFont="1" applyFill="1" applyBorder="1" applyAlignment="1">
      <alignment horizontal="center" vertical="center" wrapText="1" readingOrder="2"/>
    </xf>
    <xf numFmtId="0" fontId="27" fillId="0" borderId="31" xfId="0" applyFont="1" applyFill="1" applyBorder="1" applyAlignment="1">
      <alignment horizontal="center" vertical="center" wrapText="1"/>
    </xf>
    <xf numFmtId="0" fontId="27" fillId="0" borderId="46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49" fontId="29" fillId="0" borderId="0" xfId="0" applyNumberFormat="1" applyFont="1" applyFill="1" applyBorder="1" applyAlignment="1">
      <alignment horizontal="center" vertical="center" wrapText="1" readingOrder="2"/>
    </xf>
    <xf numFmtId="0" fontId="30" fillId="0" borderId="0" xfId="0" applyFont="1" applyFill="1" applyBorder="1" applyAlignment="1">
      <alignment horizontal="center" vertical="center" wrapText="1" readingOrder="2"/>
    </xf>
    <xf numFmtId="0" fontId="32" fillId="0" borderId="0" xfId="0" applyFont="1" applyFill="1" applyBorder="1" applyAlignment="1">
      <alignment horizontal="center" vertical="center" wrapText="1" readingOrder="2"/>
    </xf>
    <xf numFmtId="49" fontId="32" fillId="0" borderId="0" xfId="0" applyNumberFormat="1" applyFont="1" applyFill="1" applyBorder="1" applyAlignment="1">
      <alignment horizontal="center" vertical="center" wrapText="1" readingOrder="2"/>
    </xf>
    <xf numFmtId="49" fontId="34" fillId="0" borderId="0" xfId="0" applyNumberFormat="1" applyFont="1" applyFill="1" applyBorder="1" applyAlignment="1">
      <alignment horizontal="center" vertical="center" wrapText="1" readingOrder="2"/>
    </xf>
    <xf numFmtId="49" fontId="35" fillId="0" borderId="0" xfId="0" applyNumberFormat="1" applyFont="1" applyFill="1" applyBorder="1" applyAlignment="1">
      <alignment horizontal="center" vertical="center" wrapText="1" readingOrder="2"/>
    </xf>
    <xf numFmtId="0" fontId="36" fillId="0" borderId="0" xfId="0" applyFont="1" applyFill="1" applyAlignment="1">
      <alignment horizontal="right" readingOrder="2"/>
    </xf>
    <xf numFmtId="0" fontId="4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/>
    </xf>
    <xf numFmtId="0" fontId="16" fillId="0" borderId="0" xfId="0" applyFont="1" applyBorder="1"/>
    <xf numFmtId="0" fontId="3" fillId="0" borderId="0" xfId="0" applyFont="1" applyBorder="1"/>
    <xf numFmtId="0" fontId="3" fillId="0" borderId="0" xfId="0" applyFont="1" applyBorder="1" applyAlignment="1"/>
    <xf numFmtId="0" fontId="21" fillId="0" borderId="0" xfId="0" applyFont="1" applyBorder="1" applyAlignment="1"/>
    <xf numFmtId="0" fontId="0" fillId="0" borderId="0" xfId="0" applyFont="1" applyBorder="1"/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/>
    <xf numFmtId="0" fontId="0" fillId="0" borderId="0" xfId="0" applyFont="1" applyFill="1" applyBorder="1" applyAlignment="1"/>
    <xf numFmtId="0" fontId="22" fillId="0" borderId="47" xfId="1" applyFont="1" applyBorder="1" applyAlignment="1" applyProtection="1">
      <alignment horizontal="center" vertical="center"/>
    </xf>
    <xf numFmtId="0" fontId="22" fillId="0" borderId="48" xfId="1" applyFont="1" applyFill="1" applyBorder="1" applyAlignment="1" applyProtection="1">
      <alignment horizontal="center" vertical="center"/>
    </xf>
    <xf numFmtId="0" fontId="22" fillId="0" borderId="49" xfId="1" applyFont="1" applyFill="1" applyBorder="1" applyAlignment="1" applyProtection="1">
      <alignment horizontal="center" vertical="center"/>
    </xf>
    <xf numFmtId="0" fontId="22" fillId="0" borderId="12" xfId="1" applyFont="1" applyFill="1" applyBorder="1" applyAlignment="1" applyProtection="1">
      <alignment horizontal="center" vertical="center"/>
    </xf>
    <xf numFmtId="0" fontId="22" fillId="0" borderId="49" xfId="0" applyFont="1" applyFill="1" applyBorder="1" applyAlignment="1">
      <alignment horizontal="center" vertical="center"/>
    </xf>
    <xf numFmtId="0" fontId="22" fillId="0" borderId="50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0" fontId="22" fillId="0" borderId="51" xfId="1" applyFont="1" applyFill="1" applyBorder="1" applyAlignment="1" applyProtection="1">
      <alignment horizontal="center" vertical="center"/>
    </xf>
    <xf numFmtId="0" fontId="22" fillId="0" borderId="52" xfId="1" applyFont="1" applyFill="1" applyBorder="1" applyAlignment="1" applyProtection="1">
      <alignment horizontal="center" vertical="center"/>
    </xf>
    <xf numFmtId="0" fontId="22" fillId="0" borderId="53" xfId="0" applyFont="1" applyFill="1" applyBorder="1" applyAlignment="1">
      <alignment horizontal="center" vertical="center"/>
    </xf>
    <xf numFmtId="0" fontId="22" fillId="0" borderId="54" xfId="0" applyFont="1" applyFill="1" applyBorder="1" applyAlignment="1">
      <alignment horizontal="center"/>
    </xf>
    <xf numFmtId="0" fontId="22" fillId="0" borderId="55" xfId="0" applyFont="1" applyFill="1" applyBorder="1" applyAlignment="1">
      <alignment horizontal="center" vertical="center"/>
    </xf>
    <xf numFmtId="0" fontId="22" fillId="0" borderId="56" xfId="1" applyFont="1" applyFill="1" applyBorder="1" applyAlignment="1" applyProtection="1">
      <alignment horizontal="center" vertical="center"/>
    </xf>
    <xf numFmtId="0" fontId="22" fillId="0" borderId="57" xfId="0" applyFont="1" applyFill="1" applyBorder="1" applyAlignment="1">
      <alignment vertical="center"/>
    </xf>
    <xf numFmtId="0" fontId="24" fillId="6" borderId="58" xfId="0" applyFont="1" applyFill="1" applyBorder="1" applyAlignment="1">
      <alignment horizontal="center" vertical="center" readingOrder="2"/>
    </xf>
    <xf numFmtId="0" fontId="24" fillId="0" borderId="0" xfId="0" applyFont="1" applyBorder="1" applyAlignment="1">
      <alignment vertical="center" readingOrder="2"/>
    </xf>
    <xf numFmtId="0" fontId="28" fillId="0" borderId="0" xfId="0" applyFont="1" applyAlignment="1">
      <alignment horizontal="center" vertical="center"/>
    </xf>
    <xf numFmtId="0" fontId="21" fillId="7" borderId="59" xfId="0" applyFont="1" applyFill="1" applyBorder="1" applyAlignment="1">
      <alignment horizontal="center" vertical="center"/>
    </xf>
    <xf numFmtId="0" fontId="21" fillId="7" borderId="60" xfId="0" applyFont="1" applyFill="1" applyBorder="1" applyAlignment="1">
      <alignment horizontal="center" vertical="center"/>
    </xf>
    <xf numFmtId="0" fontId="21" fillId="7" borderId="20" xfId="0" applyFont="1" applyFill="1" applyBorder="1" applyAlignment="1">
      <alignment horizontal="center" vertical="center"/>
    </xf>
    <xf numFmtId="0" fontId="21" fillId="7" borderId="20" xfId="0" applyFont="1" applyFill="1" applyBorder="1" applyAlignment="1">
      <alignment horizontal="center" vertical="center" wrapText="1"/>
    </xf>
    <xf numFmtId="0" fontId="21" fillId="7" borderId="61" xfId="0" applyFont="1" applyFill="1" applyBorder="1" applyAlignment="1">
      <alignment horizontal="center" vertical="center"/>
    </xf>
    <xf numFmtId="0" fontId="37" fillId="8" borderId="0" xfId="1" applyFont="1" applyFill="1" applyBorder="1" applyAlignment="1" applyProtection="1"/>
    <xf numFmtId="0" fontId="41" fillId="3" borderId="0" xfId="0" applyFont="1" applyFill="1" applyBorder="1" applyAlignment="1">
      <alignment horizontal="center" vertical="center"/>
    </xf>
    <xf numFmtId="0" fontId="16" fillId="2" borderId="58" xfId="0" applyFont="1" applyFill="1" applyBorder="1" applyAlignment="1">
      <alignment horizontal="center" vertical="center"/>
    </xf>
    <xf numFmtId="0" fontId="16" fillId="3" borderId="62" xfId="0" applyFont="1" applyFill="1" applyBorder="1" applyAlignment="1">
      <alignment horizontal="center" vertical="center"/>
    </xf>
    <xf numFmtId="0" fontId="16" fillId="3" borderId="49" xfId="0" applyFont="1" applyFill="1" applyBorder="1" applyAlignment="1">
      <alignment horizontal="center" vertical="center"/>
    </xf>
    <xf numFmtId="0" fontId="16" fillId="3" borderId="52" xfId="0" applyFont="1" applyFill="1" applyBorder="1" applyAlignment="1">
      <alignment horizontal="center" vertical="center"/>
    </xf>
    <xf numFmtId="0" fontId="16" fillId="7" borderId="60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3" fillId="0" borderId="8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2" fontId="0" fillId="0" borderId="0" xfId="0" applyNumberFormat="1" applyFont="1" applyFill="1" applyBorder="1" applyAlignment="1">
      <alignment horizontal="center" vertical="center"/>
    </xf>
    <xf numFmtId="0" fontId="11" fillId="0" borderId="63" xfId="0" applyFont="1" applyFill="1" applyBorder="1" applyAlignment="1">
      <alignment horizontal="center" vertical="center"/>
    </xf>
    <xf numFmtId="0" fontId="11" fillId="0" borderId="64" xfId="0" applyFont="1" applyFill="1" applyBorder="1" applyAlignment="1">
      <alignment horizontal="center" vertical="center"/>
    </xf>
    <xf numFmtId="0" fontId="11" fillId="5" borderId="65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15" fillId="0" borderId="67" xfId="0" applyFont="1" applyFill="1" applyBorder="1" applyAlignment="1">
      <alignment horizontal="center" vertical="center"/>
    </xf>
    <xf numFmtId="0" fontId="15" fillId="0" borderId="35" xfId="0" applyFont="1" applyFill="1" applyBorder="1" applyAlignment="1">
      <alignment horizontal="center" vertical="center"/>
    </xf>
    <xf numFmtId="0" fontId="15" fillId="0" borderId="43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/>
    </xf>
    <xf numFmtId="0" fontId="33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/>
    </xf>
    <xf numFmtId="49" fontId="31" fillId="0" borderId="0" xfId="0" applyNumberFormat="1" applyFont="1" applyFill="1" applyBorder="1" applyAlignment="1">
      <alignment horizontal="center" vertical="center" wrapText="1" readingOrder="2"/>
    </xf>
    <xf numFmtId="0" fontId="31" fillId="0" borderId="0" xfId="0" applyFont="1" applyFill="1" applyBorder="1" applyAlignment="1">
      <alignment horizontal="center" vertical="center" wrapText="1"/>
    </xf>
    <xf numFmtId="0" fontId="40" fillId="3" borderId="37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 wrapText="1"/>
    </xf>
    <xf numFmtId="0" fontId="15" fillId="0" borderId="68" xfId="0" applyFont="1" applyFill="1" applyBorder="1" applyAlignment="1">
      <alignment horizontal="center" vertical="center" wrapText="1"/>
    </xf>
    <xf numFmtId="0" fontId="15" fillId="0" borderId="69" xfId="0" applyFont="1" applyFill="1" applyBorder="1" applyAlignment="1">
      <alignment horizontal="center" vertical="center" wrapText="1"/>
    </xf>
    <xf numFmtId="0" fontId="15" fillId="0" borderId="68" xfId="0" applyFont="1" applyFill="1" applyBorder="1" applyAlignment="1">
      <alignment wrapText="1"/>
    </xf>
    <xf numFmtId="0" fontId="5" fillId="0" borderId="26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wrapText="1"/>
    </xf>
    <xf numFmtId="0" fontId="15" fillId="0" borderId="69" xfId="0" applyFont="1" applyFill="1" applyBorder="1" applyAlignment="1">
      <alignment wrapText="1"/>
    </xf>
    <xf numFmtId="0" fontId="5" fillId="0" borderId="68" xfId="0" applyFont="1" applyFill="1" applyBorder="1" applyAlignment="1">
      <alignment horizontal="center" vertical="center" wrapText="1"/>
    </xf>
    <xf numFmtId="0" fontId="15" fillId="0" borderId="69" xfId="0" applyFont="1" applyFill="1" applyBorder="1" applyAlignment="1">
      <alignment horizontal="right" wrapText="1"/>
    </xf>
    <xf numFmtId="0" fontId="15" fillId="0" borderId="70" xfId="0" applyFont="1" applyFill="1" applyBorder="1" applyAlignment="1">
      <alignment horizontal="center" vertical="center" wrapText="1"/>
    </xf>
    <xf numFmtId="0" fontId="15" fillId="0" borderId="70" xfId="0" applyFont="1" applyFill="1" applyBorder="1" applyAlignment="1">
      <alignment wrapText="1"/>
    </xf>
    <xf numFmtId="49" fontId="29" fillId="0" borderId="71" xfId="0" applyNumberFormat="1" applyFont="1" applyFill="1" applyBorder="1" applyAlignment="1">
      <alignment horizontal="center" vertical="center" wrapText="1" readingOrder="2"/>
    </xf>
    <xf numFmtId="0" fontId="15" fillId="0" borderId="38" xfId="0" applyFont="1" applyFill="1" applyBorder="1" applyAlignment="1">
      <alignment horizontal="center" vertical="center" wrapText="1"/>
    </xf>
    <xf numFmtId="0" fontId="5" fillId="0" borderId="69" xfId="0" applyFont="1" applyFill="1" applyBorder="1" applyAlignment="1">
      <alignment horizontal="center" vertical="center" wrapText="1"/>
    </xf>
    <xf numFmtId="0" fontId="15" fillId="0" borderId="72" xfId="0" applyFont="1" applyFill="1" applyBorder="1" applyAlignment="1">
      <alignment horizontal="center" vertical="center" wrapText="1"/>
    </xf>
    <xf numFmtId="49" fontId="29" fillId="0" borderId="73" xfId="0" applyNumberFormat="1" applyFont="1" applyFill="1" applyBorder="1" applyAlignment="1">
      <alignment horizontal="center" vertical="center" wrapText="1" readingOrder="2"/>
    </xf>
    <xf numFmtId="49" fontId="31" fillId="0" borderId="74" xfId="0" applyNumberFormat="1" applyFont="1" applyFill="1" applyBorder="1" applyAlignment="1">
      <alignment horizontal="center" vertical="center" wrapText="1" readingOrder="2"/>
    </xf>
    <xf numFmtId="49" fontId="31" fillId="0" borderId="2" xfId="0" applyNumberFormat="1" applyFont="1" applyFill="1" applyBorder="1" applyAlignment="1">
      <alignment horizontal="center" vertical="center" wrapText="1" readingOrder="2"/>
    </xf>
    <xf numFmtId="49" fontId="31" fillId="0" borderId="75" xfId="0" applyNumberFormat="1" applyFont="1" applyFill="1" applyBorder="1" applyAlignment="1">
      <alignment horizontal="center" vertical="center" wrapText="1" readingOrder="2"/>
    </xf>
    <xf numFmtId="0" fontId="15" fillId="0" borderId="76" xfId="0" applyFont="1" applyFill="1" applyBorder="1" applyAlignment="1">
      <alignment horizontal="center" vertical="center" wrapText="1"/>
    </xf>
    <xf numFmtId="0" fontId="15" fillId="0" borderId="69" xfId="0" applyFont="1" applyFill="1" applyBorder="1"/>
    <xf numFmtId="0" fontId="47" fillId="0" borderId="68" xfId="0" applyFont="1" applyFill="1" applyBorder="1" applyAlignment="1">
      <alignment horizontal="center" vertical="center"/>
    </xf>
    <xf numFmtId="0" fontId="15" fillId="0" borderId="68" xfId="0" applyFont="1" applyFill="1" applyBorder="1"/>
    <xf numFmtId="0" fontId="15" fillId="0" borderId="77" xfId="0" applyFont="1" applyFill="1" applyBorder="1" applyAlignment="1">
      <alignment horizontal="center" vertical="center" wrapText="1"/>
    </xf>
    <xf numFmtId="0" fontId="47" fillId="0" borderId="69" xfId="0" applyFont="1" applyFill="1" applyBorder="1" applyAlignment="1">
      <alignment horizontal="center" vertical="center"/>
    </xf>
    <xf numFmtId="0" fontId="15" fillId="0" borderId="78" xfId="0" applyFont="1" applyFill="1" applyBorder="1" applyAlignment="1">
      <alignment horizontal="center" vertical="center" wrapText="1"/>
    </xf>
    <xf numFmtId="0" fontId="15" fillId="0" borderId="79" xfId="0" applyFont="1" applyFill="1" applyBorder="1" applyAlignment="1">
      <alignment horizontal="center" vertical="center" wrapText="1"/>
    </xf>
    <xf numFmtId="0" fontId="15" fillId="0" borderId="80" xfId="0" applyFont="1" applyFill="1" applyBorder="1" applyAlignment="1">
      <alignment horizontal="center" vertical="center" wrapText="1"/>
    </xf>
    <xf numFmtId="0" fontId="47" fillId="0" borderId="68" xfId="0" applyFont="1" applyFill="1" applyBorder="1" applyAlignment="1">
      <alignment wrapText="1"/>
    </xf>
    <xf numFmtId="0" fontId="47" fillId="0" borderId="69" xfId="0" applyFont="1" applyFill="1" applyBorder="1" applyAlignment="1">
      <alignment wrapText="1"/>
    </xf>
    <xf numFmtId="0" fontId="47" fillId="0" borderId="77" xfId="0" applyFont="1" applyFill="1" applyBorder="1" applyAlignment="1">
      <alignment horizontal="center" vertical="center" wrapText="1"/>
    </xf>
    <xf numFmtId="0" fontId="47" fillId="0" borderId="78" xfId="0" applyFont="1" applyFill="1" applyBorder="1" applyAlignment="1">
      <alignment horizontal="center" vertical="center" wrapText="1"/>
    </xf>
    <xf numFmtId="0" fontId="15" fillId="0" borderId="79" xfId="0" applyFont="1" applyBorder="1" applyAlignment="1">
      <alignment horizontal="center" vertical="center"/>
    </xf>
    <xf numFmtId="0" fontId="15" fillId="0" borderId="70" xfId="0" applyFont="1" applyBorder="1" applyAlignment="1">
      <alignment horizontal="center" vertical="center"/>
    </xf>
    <xf numFmtId="0" fontId="15" fillId="0" borderId="80" xfId="0" applyFont="1" applyBorder="1" applyAlignment="1">
      <alignment horizontal="center" vertical="center"/>
    </xf>
    <xf numFmtId="0" fontId="15" fillId="0" borderId="68" xfId="0" applyFont="1" applyBorder="1" applyAlignment="1">
      <alignment horizontal="center" vertical="center"/>
    </xf>
    <xf numFmtId="0" fontId="15" fillId="0" borderId="68" xfId="0" applyFont="1" applyBorder="1" applyAlignment="1">
      <alignment horizontal="center" vertical="center" wrapText="1"/>
    </xf>
    <xf numFmtId="0" fontId="15" fillId="0" borderId="0" xfId="0" applyFont="1" applyBorder="1"/>
    <xf numFmtId="0" fontId="15" fillId="0" borderId="77" xfId="0" applyFont="1" applyBorder="1" applyAlignment="1">
      <alignment horizontal="center" vertical="center" wrapText="1"/>
    </xf>
    <xf numFmtId="0" fontId="15" fillId="0" borderId="69" xfId="0" applyFont="1" applyBorder="1" applyAlignment="1">
      <alignment horizontal="center" vertical="center"/>
    </xf>
    <xf numFmtId="0" fontId="15" fillId="0" borderId="69" xfId="0" applyFont="1" applyBorder="1" applyAlignment="1">
      <alignment horizontal="center" vertical="center" wrapText="1"/>
    </xf>
    <xf numFmtId="0" fontId="15" fillId="0" borderId="78" xfId="0" applyFont="1" applyBorder="1" applyAlignment="1">
      <alignment horizontal="center" vertical="center" wrapText="1"/>
    </xf>
    <xf numFmtId="0" fontId="45" fillId="0" borderId="77" xfId="0" applyFont="1" applyFill="1" applyBorder="1" applyAlignment="1">
      <alignment horizontal="center" vertical="center" wrapText="1"/>
    </xf>
    <xf numFmtId="0" fontId="45" fillId="0" borderId="78" xfId="0" applyFont="1" applyFill="1" applyBorder="1" applyAlignment="1">
      <alignment horizontal="center" vertical="center" wrapText="1"/>
    </xf>
    <xf numFmtId="0" fontId="15" fillId="5" borderId="68" xfId="0" applyFont="1" applyFill="1" applyBorder="1" applyAlignment="1">
      <alignment horizontal="center" vertical="center" wrapText="1"/>
    </xf>
    <xf numFmtId="0" fontId="15" fillId="5" borderId="69" xfId="0" applyFont="1" applyFill="1" applyBorder="1" applyAlignment="1">
      <alignment horizontal="center" vertical="center" wrapText="1"/>
    </xf>
    <xf numFmtId="0" fontId="15" fillId="0" borderId="81" xfId="0" applyFont="1" applyBorder="1" applyAlignment="1">
      <alignment horizontal="center" vertical="center"/>
    </xf>
    <xf numFmtId="0" fontId="0" fillId="0" borderId="82" xfId="0" applyFill="1" applyBorder="1"/>
    <xf numFmtId="0" fontId="15" fillId="0" borderId="82" xfId="0" applyFont="1" applyBorder="1" applyAlignment="1">
      <alignment horizontal="center" vertical="center" wrapText="1"/>
    </xf>
    <xf numFmtId="0" fontId="15" fillId="0" borderId="83" xfId="0" applyFont="1" applyBorder="1" applyAlignment="1">
      <alignment horizontal="center" vertical="center" wrapText="1"/>
    </xf>
    <xf numFmtId="0" fontId="15" fillId="0" borderId="84" xfId="0" applyFont="1" applyBorder="1" applyAlignment="1">
      <alignment horizontal="center" vertical="center"/>
    </xf>
    <xf numFmtId="0" fontId="15" fillId="0" borderId="85" xfId="0" applyFont="1" applyBorder="1"/>
    <xf numFmtId="0" fontId="15" fillId="0" borderId="85" xfId="0" applyFont="1" applyBorder="1" applyAlignment="1">
      <alignment horizontal="center" vertical="center" wrapText="1"/>
    </xf>
    <xf numFmtId="0" fontId="15" fillId="0" borderId="86" xfId="0" applyFont="1" applyBorder="1" applyAlignment="1">
      <alignment horizontal="center" vertical="center"/>
    </xf>
    <xf numFmtId="0" fontId="15" fillId="0" borderId="87" xfId="0" applyFont="1" applyFill="1" applyBorder="1" applyAlignment="1">
      <alignment horizontal="center" vertical="center" wrapText="1"/>
    </xf>
    <xf numFmtId="0" fontId="15" fillId="0" borderId="68" xfId="0" applyFont="1" applyFill="1" applyBorder="1" applyAlignment="1">
      <alignment horizontal="center" vertical="center"/>
    </xf>
    <xf numFmtId="0" fontId="15" fillId="0" borderId="38" xfId="0" applyFont="1" applyFill="1" applyBorder="1" applyAlignment="1">
      <alignment horizontal="center" vertical="center"/>
    </xf>
    <xf numFmtId="0" fontId="15" fillId="0" borderId="69" xfId="0" applyFont="1" applyFill="1" applyBorder="1" applyAlignment="1">
      <alignment horizontal="center" vertical="center"/>
    </xf>
    <xf numFmtId="0" fontId="15" fillId="0" borderId="67" xfId="0" applyFont="1" applyFill="1" applyBorder="1" applyAlignment="1">
      <alignment horizontal="center"/>
    </xf>
    <xf numFmtId="0" fontId="15" fillId="0" borderId="69" xfId="0" applyFont="1" applyFill="1" applyBorder="1" applyAlignment="1">
      <alignment horizontal="center"/>
    </xf>
    <xf numFmtId="0" fontId="15" fillId="0" borderId="68" xfId="0" applyFont="1" applyFill="1" applyBorder="1" applyAlignment="1">
      <alignment horizontal="center"/>
    </xf>
    <xf numFmtId="0" fontId="15" fillId="0" borderId="88" xfId="0" applyFont="1" applyFill="1" applyBorder="1" applyAlignment="1">
      <alignment horizontal="center" vertical="center"/>
    </xf>
    <xf numFmtId="0" fontId="15" fillId="0" borderId="82" xfId="0" applyFont="1" applyFill="1" applyBorder="1" applyAlignment="1">
      <alignment horizontal="center" vertical="center"/>
    </xf>
    <xf numFmtId="0" fontId="15" fillId="0" borderId="89" xfId="0" applyFont="1" applyFill="1" applyBorder="1" applyAlignment="1">
      <alignment horizontal="center" vertical="center"/>
    </xf>
    <xf numFmtId="0" fontId="11" fillId="5" borderId="26" xfId="0" applyFont="1" applyFill="1" applyBorder="1" applyAlignment="1">
      <alignment horizontal="center" vertical="center"/>
    </xf>
    <xf numFmtId="0" fontId="38" fillId="5" borderId="29" xfId="1" applyFont="1" applyFill="1" applyBorder="1" applyAlignment="1" applyProtection="1">
      <alignment horizontal="center" vertical="center"/>
    </xf>
    <xf numFmtId="0" fontId="38" fillId="5" borderId="38" xfId="1" applyFont="1" applyFill="1" applyBorder="1" applyAlignment="1" applyProtection="1">
      <alignment horizontal="center" vertical="center"/>
    </xf>
    <xf numFmtId="0" fontId="22" fillId="4" borderId="50" xfId="1" applyFont="1" applyFill="1" applyBorder="1" applyAlignment="1" applyProtection="1">
      <alignment horizontal="center" vertical="center"/>
    </xf>
    <xf numFmtId="0" fontId="15" fillId="0" borderId="29" xfId="0" applyFont="1" applyFill="1" applyBorder="1" applyAlignment="1">
      <alignment horizontal="center" vertical="center"/>
    </xf>
    <xf numFmtId="0" fontId="22" fillId="4" borderId="90" xfId="1" applyFont="1" applyFill="1" applyBorder="1" applyAlignment="1" applyProtection="1">
      <alignment horizontal="center" vertical="center"/>
    </xf>
    <xf numFmtId="0" fontId="40" fillId="3" borderId="91" xfId="0" applyFont="1" applyFill="1" applyBorder="1" applyAlignment="1">
      <alignment horizontal="center" vertical="center"/>
    </xf>
    <xf numFmtId="0" fontId="8" fillId="6" borderId="58" xfId="0" applyFont="1" applyFill="1" applyBorder="1" applyAlignment="1">
      <alignment horizontal="center" vertical="center"/>
    </xf>
    <xf numFmtId="0" fontId="8" fillId="6" borderId="59" xfId="0" applyFont="1" applyFill="1" applyBorder="1" applyAlignment="1">
      <alignment horizontal="center" vertical="center"/>
    </xf>
    <xf numFmtId="0" fontId="8" fillId="6" borderId="59" xfId="0" applyFont="1" applyFill="1" applyBorder="1" applyAlignment="1">
      <alignment vertical="center"/>
    </xf>
    <xf numFmtId="0" fontId="8" fillId="6" borderId="92" xfId="0" applyFont="1" applyFill="1" applyBorder="1" applyAlignment="1">
      <alignment horizontal="center" vertical="center"/>
    </xf>
    <xf numFmtId="0" fontId="2" fillId="8" borderId="0" xfId="0" applyFont="1" applyFill="1"/>
    <xf numFmtId="0" fontId="24" fillId="2" borderId="92" xfId="0" applyFont="1" applyFill="1" applyBorder="1" applyAlignment="1">
      <alignment horizontal="center" vertical="center" readingOrder="2"/>
    </xf>
    <xf numFmtId="0" fontId="22" fillId="4" borderId="93" xfId="1" applyFont="1" applyFill="1" applyBorder="1" applyAlignment="1" applyProtection="1">
      <alignment horizontal="center" vertical="center"/>
    </xf>
    <xf numFmtId="0" fontId="22" fillId="2" borderId="94" xfId="1" applyFont="1" applyFill="1" applyBorder="1" applyAlignment="1" applyProtection="1">
      <alignment horizontal="center" vertical="center"/>
    </xf>
    <xf numFmtId="0" fontId="22" fillId="4" borderId="94" xfId="1" applyFont="1" applyFill="1" applyBorder="1" applyAlignment="1" applyProtection="1">
      <alignment horizontal="center" vertical="center"/>
    </xf>
    <xf numFmtId="0" fontId="22" fillId="4" borderId="95" xfId="1" applyFont="1" applyFill="1" applyBorder="1" applyAlignment="1" applyProtection="1">
      <alignment horizontal="center" vertical="center"/>
    </xf>
    <xf numFmtId="0" fontId="22" fillId="2" borderId="50" xfId="1" applyFont="1" applyFill="1" applyBorder="1" applyAlignment="1" applyProtection="1">
      <alignment horizontal="center" vertical="center"/>
    </xf>
    <xf numFmtId="0" fontId="22" fillId="4" borderId="27" xfId="1" applyFont="1" applyFill="1" applyBorder="1" applyAlignment="1" applyProtection="1">
      <alignment horizontal="center" vertical="center"/>
    </xf>
    <xf numFmtId="0" fontId="22" fillId="2" borderId="90" xfId="1" applyFont="1" applyFill="1" applyBorder="1" applyAlignment="1" applyProtection="1">
      <alignment horizontal="center" vertical="center"/>
    </xf>
    <xf numFmtId="0" fontId="22" fillId="2" borderId="27" xfId="1" applyFont="1" applyFill="1" applyBorder="1" applyAlignment="1" applyProtection="1">
      <alignment horizontal="center" vertical="center"/>
    </xf>
    <xf numFmtId="0" fontId="22" fillId="2" borderId="96" xfId="1" applyFont="1" applyFill="1" applyBorder="1" applyAlignment="1" applyProtection="1">
      <alignment horizontal="center" vertical="center"/>
    </xf>
    <xf numFmtId="0" fontId="22" fillId="4" borderId="96" xfId="1" applyFont="1" applyFill="1" applyBorder="1" applyAlignment="1" applyProtection="1">
      <alignment horizontal="center" vertical="center"/>
    </xf>
    <xf numFmtId="0" fontId="10" fillId="5" borderId="97" xfId="0" applyFont="1" applyFill="1" applyBorder="1" applyAlignment="1">
      <alignment horizontal="center" vertical="center"/>
    </xf>
    <xf numFmtId="0" fontId="10" fillId="5" borderId="49" xfId="0" applyFont="1" applyFill="1" applyBorder="1" applyAlignment="1">
      <alignment horizontal="center" vertical="center"/>
    </xf>
    <xf numFmtId="0" fontId="7" fillId="5" borderId="59" xfId="0" applyFont="1" applyFill="1" applyBorder="1" applyAlignment="1">
      <alignment horizontal="center" vertical="center"/>
    </xf>
    <xf numFmtId="0" fontId="11" fillId="9" borderId="26" xfId="0" applyFont="1" applyFill="1" applyBorder="1" applyAlignment="1">
      <alignment horizontal="center" vertical="center"/>
    </xf>
    <xf numFmtId="0" fontId="15" fillId="0" borderId="98" xfId="0" applyFont="1" applyFill="1" applyBorder="1" applyAlignment="1">
      <alignment horizontal="center" vertical="center"/>
    </xf>
    <xf numFmtId="0" fontId="15" fillId="0" borderId="89" xfId="0" applyFont="1" applyFill="1" applyBorder="1" applyAlignment="1">
      <alignment horizontal="center"/>
    </xf>
    <xf numFmtId="0" fontId="15" fillId="0" borderId="67" xfId="0" applyFont="1" applyFill="1" applyBorder="1"/>
    <xf numFmtId="0" fontId="15" fillId="0" borderId="43" xfId="0" applyFont="1" applyFill="1" applyBorder="1" applyAlignment="1">
      <alignment horizontal="center"/>
    </xf>
    <xf numFmtId="0" fontId="15" fillId="0" borderId="38" xfId="0" applyFont="1" applyFill="1" applyBorder="1" applyAlignment="1">
      <alignment horizontal="center"/>
    </xf>
    <xf numFmtId="0" fontId="40" fillId="3" borderId="6" xfId="0" applyFont="1" applyFill="1" applyBorder="1" applyAlignment="1">
      <alignment horizontal="center" vertical="center"/>
    </xf>
    <xf numFmtId="0" fontId="40" fillId="3" borderId="14" xfId="0" applyFont="1" applyFill="1" applyBorder="1" applyAlignment="1">
      <alignment horizontal="center" vertical="center"/>
    </xf>
    <xf numFmtId="0" fontId="15" fillId="0" borderId="35" xfId="0" applyFont="1" applyFill="1" applyBorder="1" applyAlignment="1">
      <alignment horizontal="center"/>
    </xf>
    <xf numFmtId="0" fontId="15" fillId="0" borderId="87" xfId="0" applyFont="1" applyFill="1" applyBorder="1" applyAlignment="1">
      <alignment horizontal="center" vertical="center"/>
    </xf>
    <xf numFmtId="0" fontId="15" fillId="0" borderId="98" xfId="0" applyFont="1" applyFill="1" applyBorder="1" applyAlignment="1">
      <alignment horizontal="center"/>
    </xf>
    <xf numFmtId="0" fontId="22" fillId="2" borderId="90" xfId="1" applyFont="1" applyFill="1" applyBorder="1" applyAlignment="1" applyProtection="1">
      <alignment horizontal="center" vertical="center" wrapText="1"/>
    </xf>
    <xf numFmtId="0" fontId="22" fillId="4" borderId="50" xfId="1" applyFont="1" applyFill="1" applyBorder="1" applyAlignment="1" applyProtection="1">
      <alignment horizontal="center" vertical="center" wrapText="1"/>
    </xf>
    <xf numFmtId="0" fontId="22" fillId="4" borderId="90" xfId="1" applyFont="1" applyFill="1" applyBorder="1" applyAlignment="1" applyProtection="1">
      <alignment horizontal="center" vertical="center" wrapText="1"/>
    </xf>
    <xf numFmtId="0" fontId="22" fillId="4" borderId="49" xfId="1" applyFont="1" applyFill="1" applyBorder="1" applyAlignment="1" applyProtection="1">
      <alignment horizontal="center" vertical="center"/>
    </xf>
    <xf numFmtId="0" fontId="22" fillId="2" borderId="12" xfId="1" applyFont="1" applyFill="1" applyBorder="1" applyAlignment="1" applyProtection="1">
      <alignment horizontal="center" vertical="center" wrapText="1"/>
    </xf>
    <xf numFmtId="0" fontId="6" fillId="0" borderId="68" xfId="0" applyFont="1" applyFill="1" applyBorder="1" applyAlignment="1">
      <alignment horizontal="center" vertical="center" wrapText="1"/>
    </xf>
    <xf numFmtId="0" fontId="6" fillId="0" borderId="69" xfId="0" applyFont="1" applyFill="1" applyBorder="1" applyAlignment="1">
      <alignment horizontal="center" vertical="center" wrapText="1"/>
    </xf>
    <xf numFmtId="0" fontId="6" fillId="0" borderId="77" xfId="0" applyFont="1" applyFill="1" applyBorder="1" applyAlignment="1">
      <alignment horizontal="center" vertical="center" wrapText="1"/>
    </xf>
    <xf numFmtId="0" fontId="6" fillId="0" borderId="78" xfId="0" applyFont="1" applyFill="1" applyBorder="1" applyAlignment="1">
      <alignment horizontal="center" vertical="center" wrapText="1"/>
    </xf>
    <xf numFmtId="0" fontId="6" fillId="0" borderId="68" xfId="0" applyFont="1" applyFill="1" applyBorder="1"/>
    <xf numFmtId="0" fontId="6" fillId="0" borderId="77" xfId="0" applyFont="1" applyFill="1" applyBorder="1"/>
    <xf numFmtId="0" fontId="6" fillId="0" borderId="69" xfId="0" applyFont="1" applyFill="1" applyBorder="1"/>
    <xf numFmtId="0" fontId="6" fillId="0" borderId="78" xfId="0" applyFont="1" applyFill="1" applyBorder="1"/>
    <xf numFmtId="0" fontId="6" fillId="0" borderId="68" xfId="0" applyFont="1" applyFill="1" applyBorder="1" applyAlignment="1">
      <alignment horizontal="center" wrapText="1"/>
    </xf>
    <xf numFmtId="0" fontId="6" fillId="0" borderId="69" xfId="0" applyFont="1" applyFill="1" applyBorder="1" applyAlignment="1">
      <alignment horizontal="center" wrapText="1"/>
    </xf>
    <xf numFmtId="0" fontId="15" fillId="0" borderId="69" xfId="0" applyFont="1" applyBorder="1"/>
    <xf numFmtId="0" fontId="15" fillId="0" borderId="68" xfId="0" applyFont="1" applyBorder="1"/>
    <xf numFmtId="0" fontId="15" fillId="0" borderId="70" xfId="0" applyFont="1" applyBorder="1"/>
    <xf numFmtId="0" fontId="15" fillId="0" borderId="70" xfId="0" applyFont="1" applyBorder="1" applyAlignment="1">
      <alignment horizontal="center" vertical="center" wrapText="1"/>
    </xf>
    <xf numFmtId="0" fontId="45" fillId="0" borderId="70" xfId="0" applyFont="1" applyFill="1" applyBorder="1" applyAlignment="1">
      <alignment horizontal="center" vertical="center" wrapText="1"/>
    </xf>
    <xf numFmtId="0" fontId="15" fillId="0" borderId="80" xfId="0" applyFont="1" applyBorder="1" applyAlignment="1">
      <alignment horizontal="center" vertical="center" wrapText="1"/>
    </xf>
    <xf numFmtId="0" fontId="15" fillId="5" borderId="80" xfId="0" applyFont="1" applyFill="1" applyBorder="1" applyAlignment="1">
      <alignment horizontal="center" vertical="center" wrapText="1"/>
    </xf>
    <xf numFmtId="0" fontId="46" fillId="0" borderId="70" xfId="0" applyFont="1" applyBorder="1" applyAlignment="1">
      <alignment horizontal="center" vertical="center" wrapText="1"/>
    </xf>
    <xf numFmtId="0" fontId="15" fillId="0" borderId="77" xfId="0" applyFont="1" applyFill="1" applyBorder="1" applyAlignment="1">
      <alignment wrapText="1"/>
    </xf>
    <xf numFmtId="0" fontId="15" fillId="0" borderId="99" xfId="0" applyFont="1" applyFill="1" applyBorder="1" applyAlignment="1">
      <alignment wrapText="1"/>
    </xf>
    <xf numFmtId="0" fontId="15" fillId="0" borderId="78" xfId="0" applyFont="1" applyFill="1" applyBorder="1" applyAlignment="1">
      <alignment wrapText="1"/>
    </xf>
    <xf numFmtId="0" fontId="15" fillId="0" borderId="69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wrapText="1"/>
    </xf>
    <xf numFmtId="0" fontId="15" fillId="0" borderId="80" xfId="0" applyFont="1" applyFill="1" applyBorder="1" applyAlignment="1">
      <alignment wrapText="1"/>
    </xf>
    <xf numFmtId="0" fontId="15" fillId="0" borderId="99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wrapText="1"/>
    </xf>
    <xf numFmtId="0" fontId="15" fillId="0" borderId="78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/>
    </xf>
    <xf numFmtId="0" fontId="6" fillId="0" borderId="38" xfId="0" applyFont="1" applyFill="1" applyBorder="1" applyAlignment="1">
      <alignment horizontal="center" vertical="center"/>
    </xf>
    <xf numFmtId="0" fontId="6" fillId="0" borderId="67" xfId="0" applyFont="1" applyFill="1" applyBorder="1" applyAlignment="1">
      <alignment horizontal="center" vertical="center"/>
    </xf>
    <xf numFmtId="0" fontId="6" fillId="0" borderId="69" xfId="0" applyFont="1" applyFill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5" borderId="26" xfId="0" applyFont="1" applyFill="1" applyBorder="1" applyAlignment="1">
      <alignment horizontal="center" vertical="center"/>
    </xf>
    <xf numFmtId="0" fontId="15" fillId="5" borderId="67" xfId="0" applyFont="1" applyFill="1" applyBorder="1" applyAlignment="1">
      <alignment horizontal="center" vertical="center"/>
    </xf>
    <xf numFmtId="0" fontId="15" fillId="5" borderId="69" xfId="0" applyFont="1" applyFill="1" applyBorder="1" applyAlignment="1">
      <alignment horizontal="center" vertical="center"/>
    </xf>
    <xf numFmtId="0" fontId="3" fillId="0" borderId="14" xfId="0" applyFont="1" applyBorder="1" applyAlignment="1">
      <alignment vertical="center" wrapText="1"/>
    </xf>
    <xf numFmtId="0" fontId="9" fillId="0" borderId="100" xfId="0" applyFont="1" applyFill="1" applyBorder="1" applyAlignment="1">
      <alignment horizontal="center" vertical="center"/>
    </xf>
    <xf numFmtId="0" fontId="9" fillId="0" borderId="10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2" xfId="0" applyFont="1" applyBorder="1" applyAlignment="1">
      <alignment horizontal="center" vertical="center" wrapText="1"/>
    </xf>
    <xf numFmtId="0" fontId="6" fillId="0" borderId="10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0" xfId="0" applyFont="1" applyBorder="1"/>
    <xf numFmtId="0" fontId="14" fillId="3" borderId="101" xfId="0" applyFont="1" applyFill="1" applyBorder="1" applyAlignment="1">
      <alignment horizontal="center" vertical="center"/>
    </xf>
    <xf numFmtId="0" fontId="2" fillId="0" borderId="104" xfId="0" applyFont="1" applyBorder="1"/>
    <xf numFmtId="0" fontId="2" fillId="0" borderId="14" xfId="0" applyFont="1" applyBorder="1"/>
    <xf numFmtId="0" fontId="15" fillId="0" borderId="105" xfId="0" applyFont="1" applyBorder="1" applyAlignment="1">
      <alignment horizontal="center" vertical="center" wrapText="1"/>
    </xf>
    <xf numFmtId="0" fontId="2" fillId="0" borderId="106" xfId="0" applyFont="1" applyBorder="1"/>
    <xf numFmtId="0" fontId="2" fillId="0" borderId="8" xfId="0" applyFont="1" applyBorder="1"/>
    <xf numFmtId="0" fontId="15" fillId="0" borderId="107" xfId="0" applyFont="1" applyBorder="1" applyAlignment="1">
      <alignment horizontal="center" vertical="center" wrapText="1"/>
    </xf>
    <xf numFmtId="0" fontId="15" fillId="0" borderId="64" xfId="0" applyFont="1" applyBorder="1" applyAlignment="1">
      <alignment horizontal="center" vertical="center" wrapText="1"/>
    </xf>
    <xf numFmtId="0" fontId="15" fillId="0" borderId="32" xfId="0" applyFont="1" applyBorder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21" fillId="3" borderId="42" xfId="0" applyFont="1" applyFill="1" applyBorder="1" applyAlignment="1">
      <alignment horizontal="center" vertical="center"/>
    </xf>
    <xf numFmtId="0" fontId="15" fillId="0" borderId="108" xfId="0" applyFont="1" applyFill="1" applyBorder="1" applyAlignment="1">
      <alignment horizontal="center" vertical="center"/>
    </xf>
    <xf numFmtId="0" fontId="15" fillId="0" borderId="109" xfId="0" applyFont="1" applyFill="1" applyBorder="1" applyAlignment="1">
      <alignment horizontal="center" vertical="center"/>
    </xf>
    <xf numFmtId="0" fontId="15" fillId="0" borderId="110" xfId="0" applyFont="1" applyFill="1" applyBorder="1" applyAlignment="1">
      <alignment horizontal="center" vertical="center"/>
    </xf>
    <xf numFmtId="0" fontId="6" fillId="0" borderId="111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 wrapText="1"/>
    </xf>
    <xf numFmtId="0" fontId="3" fillId="0" borderId="112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2" fontId="20" fillId="12" borderId="113" xfId="0" applyNumberFormat="1" applyFont="1" applyFill="1" applyBorder="1" applyAlignment="1">
      <alignment horizontal="center" vertical="center"/>
    </xf>
    <xf numFmtId="2" fontId="15" fillId="13" borderId="30" xfId="0" applyNumberFormat="1" applyFont="1" applyFill="1" applyBorder="1" applyAlignment="1">
      <alignment horizontal="center" vertical="center" wrapText="1"/>
    </xf>
    <xf numFmtId="2" fontId="15" fillId="11" borderId="30" xfId="0" applyNumberFormat="1" applyFont="1" applyFill="1" applyBorder="1" applyAlignment="1">
      <alignment horizontal="center" vertical="center" wrapText="1"/>
    </xf>
    <xf numFmtId="0" fontId="11" fillId="5" borderId="66" xfId="0" applyFont="1" applyFill="1" applyBorder="1" applyAlignment="1">
      <alignment horizontal="center" vertical="center"/>
    </xf>
    <xf numFmtId="0" fontId="48" fillId="0" borderId="147" xfId="0" applyFont="1" applyFill="1" applyBorder="1" applyAlignment="1">
      <alignment horizontal="center" vertical="center"/>
    </xf>
    <xf numFmtId="0" fontId="48" fillId="0" borderId="113" xfId="0" applyFont="1" applyFill="1" applyBorder="1" applyAlignment="1">
      <alignment horizontal="center" vertical="center"/>
    </xf>
    <xf numFmtId="0" fontId="48" fillId="0" borderId="113" xfId="0" applyFont="1" applyFill="1" applyBorder="1" applyAlignment="1">
      <alignment horizontal="center" vertical="center" wrapText="1"/>
    </xf>
    <xf numFmtId="0" fontId="48" fillId="0" borderId="17" xfId="0" applyFont="1" applyFill="1" applyBorder="1" applyAlignment="1">
      <alignment horizontal="center" vertical="center" wrapText="1"/>
    </xf>
    <xf numFmtId="0" fontId="48" fillId="0" borderId="30" xfId="0" applyFont="1" applyFill="1" applyBorder="1" applyAlignment="1">
      <alignment horizontal="center" vertical="center" wrapText="1"/>
    </xf>
    <xf numFmtId="0" fontId="48" fillId="0" borderId="8" xfId="0" applyFont="1" applyFill="1" applyBorder="1" applyAlignment="1">
      <alignment horizontal="center" vertical="center"/>
    </xf>
    <xf numFmtId="0" fontId="48" fillId="0" borderId="8" xfId="0" applyFont="1" applyFill="1" applyBorder="1" applyAlignment="1">
      <alignment horizontal="center" vertical="center" wrapText="1"/>
    </xf>
    <xf numFmtId="2" fontId="15" fillId="14" borderId="6" xfId="0" applyNumberFormat="1" applyFont="1" applyFill="1" applyBorder="1" applyAlignment="1">
      <alignment horizontal="center" vertical="center" wrapText="1"/>
    </xf>
    <xf numFmtId="0" fontId="48" fillId="0" borderId="23" xfId="0" applyFont="1" applyFill="1" applyBorder="1" applyAlignment="1">
      <alignment horizontal="center" vertical="center" wrapText="1"/>
    </xf>
    <xf numFmtId="0" fontId="50" fillId="5" borderId="137" xfId="0" applyFont="1" applyFill="1" applyBorder="1" applyAlignment="1">
      <alignment horizontal="center" vertical="center"/>
    </xf>
    <xf numFmtId="0" fontId="50" fillId="0" borderId="146" xfId="0" applyFont="1" applyFill="1" applyBorder="1" applyAlignment="1">
      <alignment horizontal="center" vertical="center"/>
    </xf>
    <xf numFmtId="0" fontId="50" fillId="0" borderId="148" xfId="0" applyFont="1" applyFill="1" applyBorder="1" applyAlignment="1">
      <alignment horizontal="center" vertical="center"/>
    </xf>
    <xf numFmtId="0" fontId="48" fillId="0" borderId="6" xfId="0" applyFont="1" applyFill="1" applyBorder="1" applyAlignment="1">
      <alignment horizontal="center" vertical="center" wrapText="1"/>
    </xf>
    <xf numFmtId="0" fontId="11" fillId="5" borderId="149" xfId="0" applyFont="1" applyFill="1" applyBorder="1" applyAlignment="1">
      <alignment horizontal="center" vertical="center"/>
    </xf>
    <xf numFmtId="0" fontId="11" fillId="5" borderId="23" xfId="0" applyFont="1" applyFill="1" applyBorder="1" applyAlignment="1">
      <alignment horizontal="center" vertical="center"/>
    </xf>
    <xf numFmtId="0" fontId="48" fillId="0" borderId="150" xfId="0" applyFont="1" applyFill="1" applyBorder="1" applyAlignment="1">
      <alignment horizontal="center" vertical="center" wrapText="1"/>
    </xf>
    <xf numFmtId="0" fontId="49" fillId="15" borderId="0" xfId="0" applyFont="1" applyFill="1" applyBorder="1" applyAlignment="1">
      <alignment horizontal="center"/>
    </xf>
    <xf numFmtId="0" fontId="49" fillId="12" borderId="0" xfId="0" applyFont="1" applyFill="1" applyBorder="1" applyAlignment="1">
      <alignment horizontal="center"/>
    </xf>
    <xf numFmtId="49" fontId="52" fillId="11" borderId="26" xfId="0" applyNumberFormat="1" applyFont="1" applyFill="1" applyBorder="1" applyAlignment="1">
      <alignment horizontal="center" vertical="center" wrapText="1" readingOrder="2"/>
    </xf>
    <xf numFmtId="14" fontId="53" fillId="12" borderId="26" xfId="0" applyNumberFormat="1" applyFont="1" applyFill="1" applyBorder="1" applyAlignment="1">
      <alignment horizontal="center" vertical="center" wrapText="1" readingOrder="2"/>
    </xf>
    <xf numFmtId="0" fontId="15" fillId="0" borderId="117" xfId="0" applyFont="1" applyFill="1" applyBorder="1" applyAlignment="1">
      <alignment horizontal="center" vertical="center" wrapText="1"/>
    </xf>
    <xf numFmtId="0" fontId="15" fillId="0" borderId="11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15" fillId="0" borderId="114" xfId="0" applyFont="1" applyBorder="1" applyAlignment="1">
      <alignment horizontal="center" vertical="center"/>
    </xf>
    <xf numFmtId="0" fontId="15" fillId="0" borderId="116" xfId="0" applyFont="1" applyBorder="1" applyAlignment="1">
      <alignment horizontal="center" vertical="center"/>
    </xf>
    <xf numFmtId="0" fontId="15" fillId="0" borderId="68" xfId="0" applyFont="1" applyFill="1" applyBorder="1" applyAlignment="1">
      <alignment horizontal="center" vertical="center" wrapText="1"/>
    </xf>
    <xf numFmtId="0" fontId="15" fillId="0" borderId="69" xfId="0" applyFont="1" applyFill="1" applyBorder="1" applyAlignment="1">
      <alignment horizontal="center" vertical="center" wrapText="1"/>
    </xf>
    <xf numFmtId="0" fontId="46" fillId="0" borderId="68" xfId="0" applyFont="1" applyBorder="1" applyAlignment="1">
      <alignment horizontal="center" vertical="center" wrapText="1"/>
    </xf>
    <xf numFmtId="0" fontId="46" fillId="0" borderId="69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45" fillId="0" borderId="68" xfId="0" applyFont="1" applyFill="1" applyBorder="1" applyAlignment="1">
      <alignment horizontal="center" vertical="center" wrapText="1"/>
    </xf>
    <xf numFmtId="0" fontId="45" fillId="0" borderId="69" xfId="0" applyFont="1" applyFill="1" applyBorder="1" applyAlignment="1">
      <alignment horizontal="center" vertical="center" wrapText="1"/>
    </xf>
    <xf numFmtId="0" fontId="45" fillId="5" borderId="68" xfId="0" applyFont="1" applyFill="1" applyBorder="1" applyAlignment="1">
      <alignment horizontal="center" vertical="center" wrapText="1"/>
    </xf>
    <xf numFmtId="0" fontId="45" fillId="5" borderId="69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 vertical="center" wrapText="1"/>
    </xf>
    <xf numFmtId="0" fontId="47" fillId="0" borderId="69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5" fillId="0" borderId="77" xfId="0" applyFont="1" applyFill="1" applyBorder="1" applyAlignment="1">
      <alignment horizontal="center" vertical="center" wrapText="1"/>
    </xf>
    <xf numFmtId="0" fontId="45" fillId="0" borderId="78" xfId="0" applyFont="1" applyFill="1" applyBorder="1" applyAlignment="1">
      <alignment horizontal="center" vertical="center" wrapText="1"/>
    </xf>
    <xf numFmtId="0" fontId="6" fillId="0" borderId="68" xfId="0" applyFont="1" applyFill="1" applyBorder="1" applyAlignment="1">
      <alignment horizontal="center" vertical="center" wrapText="1"/>
    </xf>
    <xf numFmtId="0" fontId="6" fillId="0" borderId="69" xfId="0" applyFont="1" applyFill="1" applyBorder="1" applyAlignment="1">
      <alignment horizontal="center" vertical="center" wrapText="1"/>
    </xf>
    <xf numFmtId="49" fontId="31" fillId="0" borderId="0" xfId="0" applyNumberFormat="1" applyFont="1" applyFill="1" applyBorder="1" applyAlignment="1">
      <alignment horizontal="center" vertical="center" wrapText="1" readingOrder="2"/>
    </xf>
    <xf numFmtId="49" fontId="31" fillId="0" borderId="121" xfId="0" applyNumberFormat="1" applyFont="1" applyFill="1" applyBorder="1" applyAlignment="1">
      <alignment horizontal="center" vertical="center" wrapText="1" readingOrder="2"/>
    </xf>
    <xf numFmtId="49" fontId="31" fillId="0" borderId="102" xfId="0" applyNumberFormat="1" applyFont="1" applyFill="1" applyBorder="1" applyAlignment="1">
      <alignment horizontal="center" vertical="center" wrapText="1" readingOrder="2"/>
    </xf>
    <xf numFmtId="0" fontId="15" fillId="0" borderId="114" xfId="0" applyFont="1" applyFill="1" applyBorder="1" applyAlignment="1">
      <alignment horizontal="center" vertical="center" wrapText="1"/>
    </xf>
    <xf numFmtId="0" fontId="47" fillId="0" borderId="69" xfId="0" applyFont="1" applyBorder="1" applyAlignment="1">
      <alignment horizontal="center" vertical="center" wrapText="1"/>
    </xf>
    <xf numFmtId="0" fontId="15" fillId="5" borderId="77" xfId="0" applyFont="1" applyFill="1" applyBorder="1" applyAlignment="1">
      <alignment horizontal="center" vertical="center" wrapText="1"/>
    </xf>
    <xf numFmtId="0" fontId="15" fillId="5" borderId="78" xfId="0" applyFont="1" applyFill="1" applyBorder="1" applyAlignment="1">
      <alignment horizontal="center" vertical="center" wrapText="1"/>
    </xf>
    <xf numFmtId="0" fontId="26" fillId="0" borderId="31" xfId="0" applyFont="1" applyFill="1" applyBorder="1" applyAlignment="1">
      <alignment horizontal="center" vertical="center" wrapText="1"/>
    </xf>
    <xf numFmtId="0" fontId="15" fillId="0" borderId="115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47" fillId="0" borderId="69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/>
    </xf>
    <xf numFmtId="0" fontId="15" fillId="0" borderId="29" xfId="0" applyFont="1" applyFill="1" applyBorder="1" applyAlignment="1">
      <alignment horizontal="center"/>
    </xf>
    <xf numFmtId="0" fontId="33" fillId="0" borderId="39" xfId="0" applyFont="1" applyFill="1" applyBorder="1" applyAlignment="1">
      <alignment horizontal="center" vertical="center" wrapText="1"/>
    </xf>
    <xf numFmtId="0" fontId="33" fillId="0" borderId="40" xfId="0" applyFont="1" applyFill="1" applyBorder="1" applyAlignment="1">
      <alignment horizontal="center" vertical="center" wrapText="1"/>
    </xf>
    <xf numFmtId="49" fontId="31" fillId="0" borderId="27" xfId="0" applyNumberFormat="1" applyFont="1" applyFill="1" applyBorder="1" applyAlignment="1">
      <alignment horizontal="center" vertical="center" wrapText="1" readingOrder="2"/>
    </xf>
    <xf numFmtId="0" fontId="15" fillId="0" borderId="69" xfId="0" applyFont="1" applyFill="1" applyBorder="1"/>
    <xf numFmtId="0" fontId="15" fillId="0" borderId="118" xfId="0" applyFont="1" applyFill="1" applyBorder="1" applyAlignment="1">
      <alignment horizontal="center" vertical="center" wrapText="1"/>
    </xf>
    <xf numFmtId="0" fontId="15" fillId="0" borderId="76" xfId="0" applyFont="1" applyFill="1" applyBorder="1" applyAlignment="1">
      <alignment horizontal="center" vertical="center" wrapText="1"/>
    </xf>
    <xf numFmtId="0" fontId="30" fillId="0" borderId="59" xfId="0" applyFont="1" applyFill="1" applyBorder="1" applyAlignment="1">
      <alignment horizontal="center" vertical="center" wrapText="1"/>
    </xf>
    <xf numFmtId="0" fontId="30" fillId="0" borderId="119" xfId="0" applyFont="1" applyFill="1" applyBorder="1" applyAlignment="1">
      <alignment horizontal="center" vertical="center" wrapText="1"/>
    </xf>
    <xf numFmtId="0" fontId="30" fillId="0" borderId="92" xfId="0" applyFont="1" applyFill="1" applyBorder="1" applyAlignment="1">
      <alignment horizontal="center" vertical="center" wrapText="1"/>
    </xf>
    <xf numFmtId="49" fontId="32" fillId="0" borderId="26" xfId="0" applyNumberFormat="1" applyFont="1" applyFill="1" applyBorder="1" applyAlignment="1">
      <alignment horizontal="center" vertical="center" wrapText="1" readingOrder="2"/>
    </xf>
    <xf numFmtId="49" fontId="32" fillId="0" borderId="29" xfId="0" applyNumberFormat="1" applyFont="1" applyFill="1" applyBorder="1" applyAlignment="1">
      <alignment horizontal="center" vertical="center" wrapText="1" readingOrder="2"/>
    </xf>
    <xf numFmtId="0" fontId="47" fillId="0" borderId="26" xfId="0" applyFont="1" applyFill="1" applyBorder="1"/>
    <xf numFmtId="0" fontId="47" fillId="0" borderId="69" xfId="0" applyFont="1" applyFill="1" applyBorder="1"/>
    <xf numFmtId="49" fontId="31" fillId="0" borderId="114" xfId="0" applyNumberFormat="1" applyFont="1" applyFill="1" applyBorder="1" applyAlignment="1">
      <alignment horizontal="center" vertical="center" wrapText="1" readingOrder="2"/>
    </xf>
    <xf numFmtId="49" fontId="31" fillId="0" borderId="117" xfId="0" applyNumberFormat="1" applyFont="1" applyFill="1" applyBorder="1" applyAlignment="1">
      <alignment horizontal="center" vertical="center" wrapText="1" readingOrder="2"/>
    </xf>
    <xf numFmtId="49" fontId="31" fillId="0" borderId="115" xfId="0" applyNumberFormat="1" applyFont="1" applyFill="1" applyBorder="1" applyAlignment="1">
      <alignment horizontal="center" vertical="center" wrapText="1" readingOrder="2"/>
    </xf>
    <xf numFmtId="49" fontId="31" fillId="0" borderId="116" xfId="0" applyNumberFormat="1" applyFont="1" applyFill="1" applyBorder="1" applyAlignment="1">
      <alignment horizontal="center" vertical="center" wrapText="1" readingOrder="2"/>
    </xf>
    <xf numFmtId="0" fontId="26" fillId="0" borderId="120" xfId="0" applyFont="1" applyFill="1" applyBorder="1" applyAlignment="1">
      <alignment horizontal="center" vertical="center" wrapText="1"/>
    </xf>
    <xf numFmtId="0" fontId="26" fillId="0" borderId="55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49" fontId="29" fillId="0" borderId="114" xfId="0" applyNumberFormat="1" applyFont="1" applyFill="1" applyBorder="1" applyAlignment="1">
      <alignment horizontal="center" vertical="center" wrapText="1" readingOrder="2"/>
    </xf>
    <xf numFmtId="49" fontId="29" fillId="0" borderId="117" xfId="0" applyNumberFormat="1" applyFont="1" applyFill="1" applyBorder="1" applyAlignment="1">
      <alignment horizontal="center" vertical="center" wrapText="1" readingOrder="2"/>
    </xf>
    <xf numFmtId="49" fontId="29" fillId="0" borderId="115" xfId="0" applyNumberFormat="1" applyFont="1" applyFill="1" applyBorder="1" applyAlignment="1">
      <alignment horizontal="center" vertical="center" wrapText="1" readingOrder="2"/>
    </xf>
    <xf numFmtId="49" fontId="29" fillId="0" borderId="116" xfId="0" applyNumberFormat="1" applyFont="1" applyFill="1" applyBorder="1" applyAlignment="1">
      <alignment horizontal="center" vertical="center" wrapText="1" readingOrder="2"/>
    </xf>
    <xf numFmtId="0" fontId="42" fillId="0" borderId="0" xfId="0" applyFont="1" applyBorder="1" applyAlignment="1">
      <alignment horizontal="right" vertical="center"/>
    </xf>
    <xf numFmtId="0" fontId="39" fillId="6" borderId="0" xfId="0" applyFont="1" applyFill="1" applyBorder="1" applyAlignment="1">
      <alignment horizontal="center" vertical="center"/>
    </xf>
    <xf numFmtId="0" fontId="40" fillId="3" borderId="37" xfId="0" applyFont="1" applyFill="1" applyBorder="1" applyAlignment="1">
      <alignment horizontal="center" vertical="center"/>
    </xf>
    <xf numFmtId="0" fontId="21" fillId="3" borderId="39" xfId="0" applyFont="1" applyFill="1" applyBorder="1" applyAlignment="1">
      <alignment horizontal="center" vertical="center"/>
    </xf>
    <xf numFmtId="0" fontId="21" fillId="3" borderId="122" xfId="0" applyFont="1" applyFill="1" applyBorder="1" applyAlignment="1">
      <alignment horizontal="center" vertical="center"/>
    </xf>
    <xf numFmtId="0" fontId="15" fillId="0" borderId="68" xfId="0" applyFont="1" applyFill="1" applyBorder="1" applyAlignment="1">
      <alignment horizontal="center" vertical="center"/>
    </xf>
    <xf numFmtId="0" fontId="15" fillId="0" borderId="38" xfId="0" applyFont="1" applyFill="1" applyBorder="1" applyAlignment="1">
      <alignment horizontal="center" vertical="center"/>
    </xf>
    <xf numFmtId="0" fontId="15" fillId="0" borderId="67" xfId="0" applyFont="1" applyFill="1" applyBorder="1" applyAlignment="1">
      <alignment horizontal="center" vertical="center"/>
    </xf>
    <xf numFmtId="0" fontId="14" fillId="3" borderId="23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4" fillId="6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16" fillId="0" borderId="112" xfId="0" applyFont="1" applyFill="1" applyBorder="1" applyAlignment="1">
      <alignment horizontal="center" vertical="center"/>
    </xf>
    <xf numFmtId="0" fontId="16" fillId="0" borderId="113" xfId="0" applyFont="1" applyBorder="1" applyAlignment="1">
      <alignment horizontal="center" vertical="center"/>
    </xf>
    <xf numFmtId="0" fontId="11" fillId="0" borderId="130" xfId="0" applyFont="1" applyBorder="1" applyAlignment="1">
      <alignment horizontal="center" vertical="center"/>
    </xf>
    <xf numFmtId="0" fontId="16" fillId="0" borderId="128" xfId="0" applyFont="1" applyFill="1" applyBorder="1" applyAlignment="1">
      <alignment horizontal="center" vertical="center"/>
    </xf>
    <xf numFmtId="0" fontId="16" fillId="0" borderId="129" xfId="0" applyFont="1" applyBorder="1" applyAlignment="1">
      <alignment horizontal="center" vertical="center"/>
    </xf>
    <xf numFmtId="0" fontId="43" fillId="8" borderId="0" xfId="1" applyFont="1" applyFill="1" applyBorder="1" applyAlignment="1" applyProtection="1">
      <alignment horizontal="center" vertical="center"/>
    </xf>
    <xf numFmtId="0" fontId="16" fillId="0" borderId="123" xfId="0" applyFont="1" applyFill="1" applyBorder="1" applyAlignment="1">
      <alignment horizontal="center" vertical="center"/>
    </xf>
    <xf numFmtId="0" fontId="16" fillId="0" borderId="124" xfId="0" applyFont="1" applyBorder="1" applyAlignment="1">
      <alignment horizontal="center" vertical="center"/>
    </xf>
    <xf numFmtId="0" fontId="16" fillId="0" borderId="105" xfId="0" applyFont="1" applyFill="1" applyBorder="1" applyAlignment="1">
      <alignment horizontal="center" vertical="center"/>
    </xf>
    <xf numFmtId="0" fontId="16" fillId="0" borderId="107" xfId="0" applyFont="1" applyBorder="1" applyAlignment="1">
      <alignment horizontal="center" vertical="center"/>
    </xf>
    <xf numFmtId="0" fontId="11" fillId="0" borderId="125" xfId="0" applyFont="1" applyBorder="1" applyAlignment="1">
      <alignment horizontal="center" vertical="center"/>
    </xf>
    <xf numFmtId="0" fontId="15" fillId="0" borderId="43" xfId="0" applyFont="1" applyFill="1" applyBorder="1" applyAlignment="1">
      <alignment horizontal="center" vertical="center"/>
    </xf>
    <xf numFmtId="0" fontId="40" fillId="3" borderId="42" xfId="0" applyFont="1" applyFill="1" applyBorder="1" applyAlignment="1">
      <alignment horizontal="center" vertical="center"/>
    </xf>
    <xf numFmtId="0" fontId="15" fillId="0" borderId="69" xfId="0" applyFont="1" applyFill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10" borderId="0" xfId="0" applyFont="1" applyFill="1" applyAlignment="1">
      <alignment horizontal="center" vertical="center"/>
    </xf>
    <xf numFmtId="0" fontId="11" fillId="8" borderId="141" xfId="0" applyFont="1" applyFill="1" applyBorder="1" applyAlignment="1">
      <alignment horizontal="center" vertical="center" wrapText="1"/>
    </xf>
    <xf numFmtId="0" fontId="11" fillId="8" borderId="14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17" fillId="6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6" borderId="59" xfId="0" applyFont="1" applyFill="1" applyBorder="1" applyAlignment="1">
      <alignment horizontal="center" vertical="center" readingOrder="2"/>
    </xf>
    <xf numFmtId="0" fontId="24" fillId="6" borderId="92" xfId="0" applyFont="1" applyFill="1" applyBorder="1" applyAlignment="1">
      <alignment horizontal="center" vertical="center" readingOrder="2"/>
    </xf>
    <xf numFmtId="0" fontId="24" fillId="0" borderId="2" xfId="0" applyFont="1" applyBorder="1" applyAlignment="1">
      <alignment horizontal="center" vertical="center"/>
    </xf>
    <xf numFmtId="0" fontId="24" fillId="0" borderId="136" xfId="0" applyFont="1" applyBorder="1" applyAlignment="1">
      <alignment horizontal="center" vertical="center"/>
    </xf>
    <xf numFmtId="0" fontId="4" fillId="6" borderId="65" xfId="0" applyFont="1" applyFill="1" applyBorder="1" applyAlignment="1">
      <alignment horizontal="center" vertical="center"/>
    </xf>
    <xf numFmtId="0" fontId="4" fillId="6" borderId="137" xfId="0" applyFont="1" applyFill="1" applyBorder="1" applyAlignment="1">
      <alignment horizontal="center" vertical="center"/>
    </xf>
    <xf numFmtId="0" fontId="4" fillId="6" borderId="66" xfId="0" applyFont="1" applyFill="1" applyBorder="1" applyAlignment="1">
      <alignment horizontal="center" vertical="center"/>
    </xf>
    <xf numFmtId="0" fontId="4" fillId="6" borderId="138" xfId="0" applyFont="1" applyFill="1" applyBorder="1" applyAlignment="1">
      <alignment horizontal="center" vertical="center"/>
    </xf>
    <xf numFmtId="0" fontId="4" fillId="6" borderId="131" xfId="0" applyFont="1" applyFill="1" applyBorder="1" applyAlignment="1">
      <alignment horizontal="center" vertical="center"/>
    </xf>
    <xf numFmtId="0" fontId="4" fillId="6" borderId="139" xfId="0" applyFont="1" applyFill="1" applyBorder="1" applyAlignment="1">
      <alignment horizontal="center" vertical="center"/>
    </xf>
    <xf numFmtId="0" fontId="8" fillId="6" borderId="59" xfId="0" applyFont="1" applyFill="1" applyBorder="1" applyAlignment="1">
      <alignment horizontal="center" vertical="center"/>
    </xf>
    <xf numFmtId="0" fontId="0" fillId="6" borderId="119" xfId="0" applyFont="1" applyFill="1" applyBorder="1"/>
    <xf numFmtId="0" fontId="0" fillId="6" borderId="92" xfId="0" applyFont="1" applyFill="1" applyBorder="1"/>
    <xf numFmtId="0" fontId="8" fillId="0" borderId="140" xfId="0" applyFont="1" applyBorder="1" applyAlignment="1">
      <alignment horizontal="center" vertical="center"/>
    </xf>
    <xf numFmtId="0" fontId="8" fillId="0" borderId="13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38" fillId="4" borderId="26" xfId="1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5" fillId="0" borderId="35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15" fillId="0" borderId="29" xfId="0" applyFont="1" applyFill="1" applyBorder="1" applyAlignment="1">
      <alignment horizontal="center" vertical="center"/>
    </xf>
    <xf numFmtId="0" fontId="3" fillId="0" borderId="135" xfId="0" applyFont="1" applyBorder="1" applyAlignment="1">
      <alignment horizontal="center" vertical="center" wrapText="1"/>
    </xf>
    <xf numFmtId="0" fontId="3" fillId="0" borderId="130" xfId="0" applyFont="1" applyBorder="1" applyAlignment="1">
      <alignment horizontal="center" vertical="center" wrapText="1"/>
    </xf>
    <xf numFmtId="0" fontId="3" fillId="0" borderId="90" xfId="0" applyFont="1" applyBorder="1" applyAlignment="1">
      <alignment horizontal="center" vertical="center" wrapText="1"/>
    </xf>
    <xf numFmtId="0" fontId="3" fillId="0" borderId="113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21" fillId="3" borderId="40" xfId="0" applyFont="1" applyFill="1" applyBorder="1" applyAlignment="1">
      <alignment horizontal="center" vertical="center"/>
    </xf>
    <xf numFmtId="0" fontId="15" fillId="0" borderId="98" xfId="0" applyFont="1" applyFill="1" applyBorder="1" applyAlignment="1">
      <alignment horizontal="center" vertical="center"/>
    </xf>
    <xf numFmtId="0" fontId="15" fillId="0" borderId="88" xfId="0" applyFont="1" applyFill="1" applyBorder="1" applyAlignment="1">
      <alignment horizontal="center" vertical="center"/>
    </xf>
    <xf numFmtId="0" fontId="14" fillId="3" borderId="133" xfId="0" applyFont="1" applyFill="1" applyBorder="1" applyAlignment="1">
      <alignment horizontal="center" vertical="center"/>
    </xf>
    <xf numFmtId="0" fontId="14" fillId="3" borderId="134" xfId="0" applyFont="1" applyFill="1" applyBorder="1" applyAlignment="1">
      <alignment horizontal="center" vertical="center"/>
    </xf>
    <xf numFmtId="0" fontId="15" fillId="0" borderId="126" xfId="0" applyFont="1" applyFill="1" applyBorder="1" applyAlignment="1">
      <alignment horizontal="center" vertical="center"/>
    </xf>
    <xf numFmtId="0" fontId="15" fillId="0" borderId="89" xfId="0" applyFont="1" applyFill="1" applyBorder="1" applyAlignment="1">
      <alignment horizontal="center" vertical="center"/>
    </xf>
    <xf numFmtId="0" fontId="40" fillId="3" borderId="91" xfId="0" applyFont="1" applyFill="1" applyBorder="1" applyAlignment="1">
      <alignment horizontal="center" vertical="center"/>
    </xf>
    <xf numFmtId="0" fontId="40" fillId="3" borderId="40" xfId="0" applyFont="1" applyFill="1" applyBorder="1" applyAlignment="1">
      <alignment horizontal="center" vertical="center"/>
    </xf>
    <xf numFmtId="0" fontId="14" fillId="0" borderId="131" xfId="0" applyFont="1" applyBorder="1" applyAlignment="1">
      <alignment horizontal="right" vertical="center"/>
    </xf>
    <xf numFmtId="0" fontId="39" fillId="6" borderId="120" xfId="0" applyFont="1" applyFill="1" applyBorder="1" applyAlignment="1">
      <alignment horizontal="center" vertical="center"/>
    </xf>
    <xf numFmtId="0" fontId="39" fillId="6" borderId="55" xfId="0" applyFont="1" applyFill="1" applyBorder="1" applyAlignment="1">
      <alignment horizontal="center" vertical="center"/>
    </xf>
    <xf numFmtId="0" fontId="39" fillId="6" borderId="3" xfId="0" applyFont="1" applyFill="1" applyBorder="1" applyAlignment="1">
      <alignment horizontal="center" vertical="center"/>
    </xf>
    <xf numFmtId="0" fontId="14" fillId="3" borderId="132" xfId="0" applyFont="1" applyFill="1" applyBorder="1" applyAlignment="1">
      <alignment horizontal="center" vertical="center"/>
    </xf>
    <xf numFmtId="0" fontId="14" fillId="3" borderId="25" xfId="0" applyFont="1" applyFill="1" applyBorder="1" applyAlignment="1">
      <alignment horizontal="center" vertical="center"/>
    </xf>
    <xf numFmtId="0" fontId="21" fillId="3" borderId="127" xfId="0" applyFont="1" applyFill="1" applyBorder="1" applyAlignment="1">
      <alignment horizontal="center" vertical="center"/>
    </xf>
    <xf numFmtId="0" fontId="14" fillId="3" borderId="101" xfId="0" applyFont="1" applyFill="1" applyBorder="1" applyAlignment="1">
      <alignment horizontal="center" vertical="center"/>
    </xf>
    <xf numFmtId="0" fontId="15" fillId="0" borderId="143" xfId="0" applyFont="1" applyBorder="1" applyAlignment="1">
      <alignment horizontal="center" vertical="center" wrapText="1"/>
    </xf>
    <xf numFmtId="0" fontId="15" fillId="0" borderId="144" xfId="0" applyFont="1" applyBorder="1" applyAlignment="1">
      <alignment horizontal="center" vertical="center" wrapText="1"/>
    </xf>
    <xf numFmtId="0" fontId="15" fillId="0" borderId="90" xfId="0" applyFont="1" applyBorder="1" applyAlignment="1">
      <alignment horizontal="center" vertical="center" wrapText="1"/>
    </xf>
    <xf numFmtId="0" fontId="15" fillId="0" borderId="113" xfId="0" applyFont="1" applyBorder="1" applyAlignment="1">
      <alignment horizontal="center" vertical="center" wrapText="1"/>
    </xf>
    <xf numFmtId="0" fontId="28" fillId="0" borderId="64" xfId="0" applyFont="1" applyFill="1" applyBorder="1" applyAlignment="1">
      <alignment horizontal="center" vertical="center"/>
    </xf>
    <xf numFmtId="0" fontId="28" fillId="0" borderId="113" xfId="0" applyFont="1" applyFill="1" applyBorder="1" applyAlignment="1">
      <alignment horizontal="center" vertical="center"/>
    </xf>
    <xf numFmtId="0" fontId="28" fillId="0" borderId="152" xfId="0" applyFont="1" applyFill="1" applyBorder="1" applyAlignment="1">
      <alignment horizontal="center" vertical="center"/>
    </xf>
    <xf numFmtId="0" fontId="28" fillId="0" borderId="130" xfId="0" applyFont="1" applyFill="1" applyBorder="1" applyAlignment="1">
      <alignment horizontal="center" vertical="center"/>
    </xf>
    <xf numFmtId="0" fontId="28" fillId="0" borderId="63" xfId="0" applyFont="1" applyFill="1" applyBorder="1" applyAlignment="1">
      <alignment horizontal="center" vertical="center"/>
    </xf>
    <xf numFmtId="0" fontId="28" fillId="0" borderId="147" xfId="0" applyFont="1" applyFill="1" applyBorder="1" applyAlignment="1">
      <alignment horizontal="center" vertical="center"/>
    </xf>
    <xf numFmtId="0" fontId="51" fillId="11" borderId="0" xfId="0" applyFont="1" applyFill="1" applyAlignment="1">
      <alignment horizontal="center" vertical="center"/>
    </xf>
    <xf numFmtId="0" fontId="28" fillId="0" borderId="15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11" fillId="5" borderId="145" xfId="0" applyFont="1" applyFill="1" applyBorder="1" applyAlignment="1">
      <alignment horizontal="center" vertical="center"/>
    </xf>
    <xf numFmtId="0" fontId="11" fillId="5" borderId="151" xfId="0" applyFont="1" applyFill="1" applyBorder="1" applyAlignment="1">
      <alignment horizontal="center" vertical="center"/>
    </xf>
    <xf numFmtId="0" fontId="28" fillId="0" borderId="152" xfId="0" applyFont="1" applyFill="1" applyBorder="1" applyAlignment="1">
      <alignment horizontal="center" vertical="center" wrapText="1"/>
    </xf>
    <xf numFmtId="0" fontId="28" fillId="0" borderId="130" xfId="0" applyFont="1" applyFill="1" applyBorder="1" applyAlignment="1">
      <alignment horizontal="center" vertical="center" wrapText="1"/>
    </xf>
    <xf numFmtId="0" fontId="48" fillId="16" borderId="0" xfId="0" applyFont="1" applyFill="1" applyAlignment="1">
      <alignment horizontal="right" vertical="center" wrapText="1"/>
    </xf>
    <xf numFmtId="0" fontId="51" fillId="0" borderId="0" xfId="0" applyFont="1" applyAlignment="1">
      <alignment horizontal="center"/>
    </xf>
    <xf numFmtId="0" fontId="49" fillId="15" borderId="0" xfId="0" applyFont="1" applyFill="1" applyBorder="1" applyAlignment="1">
      <alignment horizontal="center"/>
    </xf>
    <xf numFmtId="0" fontId="28" fillId="0" borderId="15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11" fillId="5" borderId="65" xfId="0" applyFont="1" applyFill="1" applyBorder="1" applyAlignment="1">
      <alignment horizontal="center" vertical="center"/>
    </xf>
    <xf numFmtId="0" fontId="11" fillId="5" borderId="66" xfId="0" applyFont="1" applyFill="1" applyBorder="1" applyAlignment="1">
      <alignment horizontal="center" vertical="center"/>
    </xf>
    <xf numFmtId="0" fontId="40" fillId="5" borderId="0" xfId="0" applyFont="1" applyFill="1" applyBorder="1" applyAlignment="1">
      <alignment horizontal="center" vertical="center"/>
    </xf>
  </cellXfs>
  <cellStyles count="3">
    <cellStyle name="Lien hypertexte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0</xdr:row>
      <xdr:rowOff>133350</xdr:rowOff>
    </xdr:from>
    <xdr:to>
      <xdr:col>5</xdr:col>
      <xdr:colOff>1000125</xdr:colOff>
      <xdr:row>6</xdr:row>
      <xdr:rowOff>152400</xdr:rowOff>
    </xdr:to>
    <xdr:pic>
      <xdr:nvPicPr>
        <xdr:cNvPr id="74166" name="Imag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501875" y="133350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0</xdr:row>
      <xdr:rowOff>169488</xdr:rowOff>
    </xdr:from>
    <xdr:to>
      <xdr:col>4</xdr:col>
      <xdr:colOff>1873251</xdr:colOff>
      <xdr:row>4</xdr:row>
      <xdr:rowOff>91401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495434749" y="359988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0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0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1603375</xdr:colOff>
      <xdr:row>0</xdr:row>
      <xdr:rowOff>8153</xdr:rowOff>
    </xdr:from>
    <xdr:to>
      <xdr:col>8</xdr:col>
      <xdr:colOff>1981965</xdr:colOff>
      <xdr:row>3</xdr:row>
      <xdr:rowOff>42731</xdr:rowOff>
    </xdr:to>
    <xdr:sp macro="" textlink="">
      <xdr:nvSpPr>
        <xdr:cNvPr id="4" name="Text Box 4"/>
        <xdr:cNvSpPr txBox="1">
          <a:spLocks noChangeArrowheads="1" noChangeShapeType="1"/>
        </xdr:cNvSpPr>
      </xdr:nvSpPr>
      <xdr:spPr bwMode="auto">
        <a:xfrm>
          <a:off x="12487134535" y="198653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0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0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0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1603376</xdr:colOff>
      <xdr:row>2</xdr:row>
      <xdr:rowOff>110676</xdr:rowOff>
    </xdr:from>
    <xdr:to>
      <xdr:col>8</xdr:col>
      <xdr:colOff>1982390</xdr:colOff>
      <xdr:row>8</xdr:row>
      <xdr:rowOff>190189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2487134110" y="682176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0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0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0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0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0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</xdr:row>
      <xdr:rowOff>29059</xdr:rowOff>
    </xdr:from>
    <xdr:to>
      <xdr:col>4</xdr:col>
      <xdr:colOff>1285875</xdr:colOff>
      <xdr:row>8</xdr:row>
      <xdr:rowOff>245589</xdr:rowOff>
    </xdr:to>
    <xdr:sp macro="" textlink="">
      <xdr:nvSpPr>
        <xdr:cNvPr id="6" name="Text Box 7"/>
        <xdr:cNvSpPr txBox="1">
          <a:spLocks noChangeArrowheads="1" noChangeShapeType="1"/>
        </xdr:cNvSpPr>
      </xdr:nvSpPr>
      <xdr:spPr bwMode="auto">
        <a:xfrm>
          <a:off x="12496022125" y="791059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0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0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0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0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0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0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38100</xdr:colOff>
      <xdr:row>9</xdr:row>
      <xdr:rowOff>0</xdr:rowOff>
    </xdr:from>
    <xdr:to>
      <xdr:col>5</xdr:col>
      <xdr:colOff>1000125</xdr:colOff>
      <xdr:row>9</xdr:row>
      <xdr:rowOff>0</xdr:rowOff>
    </xdr:to>
    <xdr:pic>
      <xdr:nvPicPr>
        <xdr:cNvPr id="74171" name="Image 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501875" y="18192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8</xdr:row>
      <xdr:rowOff>302838</xdr:rowOff>
    </xdr:from>
    <xdr:to>
      <xdr:col>4</xdr:col>
      <xdr:colOff>1873251</xdr:colOff>
      <xdr:row>8</xdr:row>
      <xdr:rowOff>302838</xdr:rowOff>
    </xdr:to>
    <xdr:sp macro="" textlink="">
      <xdr:nvSpPr>
        <xdr:cNvPr id="8" name="Text Box 2"/>
        <xdr:cNvSpPr txBox="1">
          <a:spLocks noChangeArrowheads="1"/>
        </xdr:cNvSpPr>
      </xdr:nvSpPr>
      <xdr:spPr bwMode="auto">
        <a:xfrm>
          <a:off x="12495434749" y="12345613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1603375</xdr:colOff>
      <xdr:row>8</xdr:row>
      <xdr:rowOff>303428</xdr:rowOff>
    </xdr:from>
    <xdr:to>
      <xdr:col>8</xdr:col>
      <xdr:colOff>1981965</xdr:colOff>
      <xdr:row>8</xdr:row>
      <xdr:rowOff>303428</xdr:rowOff>
    </xdr:to>
    <xdr:sp macro="" textlink="">
      <xdr:nvSpPr>
        <xdr:cNvPr id="9" name="Text Box 4"/>
        <xdr:cNvSpPr txBox="1">
          <a:spLocks noChangeArrowheads="1" noChangeShapeType="1"/>
        </xdr:cNvSpPr>
      </xdr:nvSpPr>
      <xdr:spPr bwMode="auto">
        <a:xfrm>
          <a:off x="12487134535" y="12184278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1603376</xdr:colOff>
      <xdr:row>8</xdr:row>
      <xdr:rowOff>301176</xdr:rowOff>
    </xdr:from>
    <xdr:to>
      <xdr:col>8</xdr:col>
      <xdr:colOff>1982390</xdr:colOff>
      <xdr:row>8</xdr:row>
      <xdr:rowOff>301176</xdr:rowOff>
    </xdr:to>
    <xdr:sp macro="" textlink="">
      <xdr:nvSpPr>
        <xdr:cNvPr id="10" name="Text Box 6"/>
        <xdr:cNvSpPr txBox="1">
          <a:spLocks noChangeArrowheads="1"/>
        </xdr:cNvSpPr>
      </xdr:nvSpPr>
      <xdr:spPr bwMode="auto">
        <a:xfrm>
          <a:off x="12487134110" y="12667801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9</xdr:row>
      <xdr:rowOff>484</xdr:rowOff>
    </xdr:from>
    <xdr:to>
      <xdr:col>4</xdr:col>
      <xdr:colOff>1285875</xdr:colOff>
      <xdr:row>9</xdr:row>
      <xdr:rowOff>484</xdr:rowOff>
    </xdr:to>
    <xdr:sp macro="" textlink="">
      <xdr:nvSpPr>
        <xdr:cNvPr id="11" name="Text Box 7"/>
        <xdr:cNvSpPr txBox="1">
          <a:spLocks noChangeArrowheads="1" noChangeShapeType="1"/>
        </xdr:cNvSpPr>
      </xdr:nvSpPr>
      <xdr:spPr bwMode="auto">
        <a:xfrm>
          <a:off x="12496022125" y="12776684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38100</xdr:colOff>
      <xdr:row>9</xdr:row>
      <xdr:rowOff>0</xdr:rowOff>
    </xdr:from>
    <xdr:to>
      <xdr:col>5</xdr:col>
      <xdr:colOff>1000125</xdr:colOff>
      <xdr:row>9</xdr:row>
      <xdr:rowOff>0</xdr:rowOff>
    </xdr:to>
    <xdr:pic>
      <xdr:nvPicPr>
        <xdr:cNvPr id="74176" name="Image 1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501875" y="18192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8</xdr:row>
      <xdr:rowOff>302838</xdr:rowOff>
    </xdr:from>
    <xdr:to>
      <xdr:col>4</xdr:col>
      <xdr:colOff>1873251</xdr:colOff>
      <xdr:row>8</xdr:row>
      <xdr:rowOff>302838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2495434749" y="36539113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1603375</xdr:colOff>
      <xdr:row>8</xdr:row>
      <xdr:rowOff>303428</xdr:rowOff>
    </xdr:from>
    <xdr:to>
      <xdr:col>8</xdr:col>
      <xdr:colOff>1981965</xdr:colOff>
      <xdr:row>8</xdr:row>
      <xdr:rowOff>303428</xdr:rowOff>
    </xdr:to>
    <xdr:sp macro="" textlink="">
      <xdr:nvSpPr>
        <xdr:cNvPr id="14" name="Text Box 4"/>
        <xdr:cNvSpPr txBox="1">
          <a:spLocks noChangeArrowheads="1" noChangeShapeType="1"/>
        </xdr:cNvSpPr>
      </xdr:nvSpPr>
      <xdr:spPr bwMode="auto">
        <a:xfrm>
          <a:off x="12487134535" y="36377778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1603376</xdr:colOff>
      <xdr:row>8</xdr:row>
      <xdr:rowOff>301176</xdr:rowOff>
    </xdr:from>
    <xdr:to>
      <xdr:col>8</xdr:col>
      <xdr:colOff>1982390</xdr:colOff>
      <xdr:row>8</xdr:row>
      <xdr:rowOff>301176</xdr:rowOff>
    </xdr:to>
    <xdr:sp macro="" textlink="">
      <xdr:nvSpPr>
        <xdr:cNvPr id="15" name="Text Box 6"/>
        <xdr:cNvSpPr txBox="1">
          <a:spLocks noChangeArrowheads="1"/>
        </xdr:cNvSpPr>
      </xdr:nvSpPr>
      <xdr:spPr bwMode="auto">
        <a:xfrm>
          <a:off x="12487134110" y="36861301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9</xdr:row>
      <xdr:rowOff>484</xdr:rowOff>
    </xdr:from>
    <xdr:to>
      <xdr:col>4</xdr:col>
      <xdr:colOff>1285875</xdr:colOff>
      <xdr:row>9</xdr:row>
      <xdr:rowOff>484</xdr:rowOff>
    </xdr:to>
    <xdr:sp macro="" textlink="">
      <xdr:nvSpPr>
        <xdr:cNvPr id="16" name="Text Box 7"/>
        <xdr:cNvSpPr txBox="1">
          <a:spLocks noChangeArrowheads="1" noChangeShapeType="1"/>
        </xdr:cNvSpPr>
      </xdr:nvSpPr>
      <xdr:spPr bwMode="auto">
        <a:xfrm>
          <a:off x="12496022125" y="36970184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38100</xdr:colOff>
      <xdr:row>75</xdr:row>
      <xdr:rowOff>133350</xdr:rowOff>
    </xdr:from>
    <xdr:to>
      <xdr:col>5</xdr:col>
      <xdr:colOff>1000125</xdr:colOff>
      <xdr:row>81</xdr:row>
      <xdr:rowOff>152400</xdr:rowOff>
    </xdr:to>
    <xdr:pic>
      <xdr:nvPicPr>
        <xdr:cNvPr id="74181" name="Image 1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501875" y="26612850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75</xdr:row>
      <xdr:rowOff>169488</xdr:rowOff>
    </xdr:from>
    <xdr:to>
      <xdr:col>4</xdr:col>
      <xdr:colOff>1873251</xdr:colOff>
      <xdr:row>79</xdr:row>
      <xdr:rowOff>92702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12495434749" y="48350113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1603375</xdr:colOff>
      <xdr:row>75</xdr:row>
      <xdr:rowOff>8153</xdr:rowOff>
    </xdr:from>
    <xdr:to>
      <xdr:col>8</xdr:col>
      <xdr:colOff>1981965</xdr:colOff>
      <xdr:row>78</xdr:row>
      <xdr:rowOff>38795</xdr:rowOff>
    </xdr:to>
    <xdr:sp macro="" textlink="">
      <xdr:nvSpPr>
        <xdr:cNvPr id="19" name="Text Box 4"/>
        <xdr:cNvSpPr txBox="1">
          <a:spLocks noChangeArrowheads="1" noChangeShapeType="1"/>
        </xdr:cNvSpPr>
      </xdr:nvSpPr>
      <xdr:spPr bwMode="auto">
        <a:xfrm>
          <a:off x="12487134535" y="48188778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1603376</xdr:colOff>
      <xdr:row>77</xdr:row>
      <xdr:rowOff>110676</xdr:rowOff>
    </xdr:from>
    <xdr:to>
      <xdr:col>8</xdr:col>
      <xdr:colOff>1982390</xdr:colOff>
      <xdr:row>82</xdr:row>
      <xdr:rowOff>0</xdr:rowOff>
    </xdr:to>
    <xdr:sp macro="" textlink="">
      <xdr:nvSpPr>
        <xdr:cNvPr id="20" name="Text Box 6"/>
        <xdr:cNvSpPr txBox="1">
          <a:spLocks noChangeArrowheads="1"/>
        </xdr:cNvSpPr>
      </xdr:nvSpPr>
      <xdr:spPr bwMode="auto">
        <a:xfrm>
          <a:off x="12487134110" y="48672301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78</xdr:row>
      <xdr:rowOff>29059</xdr:rowOff>
    </xdr:from>
    <xdr:to>
      <xdr:col>4</xdr:col>
      <xdr:colOff>1285875</xdr:colOff>
      <xdr:row>82</xdr:row>
      <xdr:rowOff>0</xdr:rowOff>
    </xdr:to>
    <xdr:sp macro="" textlink="">
      <xdr:nvSpPr>
        <xdr:cNvPr id="21" name="Text Box 7"/>
        <xdr:cNvSpPr txBox="1">
          <a:spLocks noChangeArrowheads="1" noChangeShapeType="1"/>
        </xdr:cNvSpPr>
      </xdr:nvSpPr>
      <xdr:spPr bwMode="auto">
        <a:xfrm>
          <a:off x="12496022125" y="48781184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38100</xdr:colOff>
      <xdr:row>109</xdr:row>
      <xdr:rowOff>133350</xdr:rowOff>
    </xdr:from>
    <xdr:to>
      <xdr:col>5</xdr:col>
      <xdr:colOff>1000125</xdr:colOff>
      <xdr:row>115</xdr:row>
      <xdr:rowOff>152400</xdr:rowOff>
    </xdr:to>
    <xdr:pic>
      <xdr:nvPicPr>
        <xdr:cNvPr id="74186" name="Imag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501875" y="40014525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109</xdr:row>
      <xdr:rowOff>169488</xdr:rowOff>
    </xdr:from>
    <xdr:to>
      <xdr:col>4</xdr:col>
      <xdr:colOff>1873251</xdr:colOff>
      <xdr:row>113</xdr:row>
      <xdr:rowOff>92702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2495434749" y="60002363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1603375</xdr:colOff>
      <xdr:row>109</xdr:row>
      <xdr:rowOff>8153</xdr:rowOff>
    </xdr:from>
    <xdr:to>
      <xdr:col>8</xdr:col>
      <xdr:colOff>1981965</xdr:colOff>
      <xdr:row>112</xdr:row>
      <xdr:rowOff>38795</xdr:rowOff>
    </xdr:to>
    <xdr:sp macro="" textlink="">
      <xdr:nvSpPr>
        <xdr:cNvPr id="24" name="Text Box 4"/>
        <xdr:cNvSpPr txBox="1">
          <a:spLocks noChangeArrowheads="1" noChangeShapeType="1"/>
        </xdr:cNvSpPr>
      </xdr:nvSpPr>
      <xdr:spPr bwMode="auto">
        <a:xfrm>
          <a:off x="12487134535" y="59841028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1603376</xdr:colOff>
      <xdr:row>111</xdr:row>
      <xdr:rowOff>110676</xdr:rowOff>
    </xdr:from>
    <xdr:to>
      <xdr:col>8</xdr:col>
      <xdr:colOff>1982390</xdr:colOff>
      <xdr:row>117</xdr:row>
      <xdr:rowOff>188137</xdr:rowOff>
    </xdr:to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12487134110" y="60324551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112</xdr:row>
      <xdr:rowOff>29059</xdr:rowOff>
    </xdr:from>
    <xdr:to>
      <xdr:col>4</xdr:col>
      <xdr:colOff>1285875</xdr:colOff>
      <xdr:row>117</xdr:row>
      <xdr:rowOff>247070</xdr:rowOff>
    </xdr:to>
    <xdr:sp macro="" textlink="">
      <xdr:nvSpPr>
        <xdr:cNvPr id="26" name="Text Box 7"/>
        <xdr:cNvSpPr txBox="1">
          <a:spLocks noChangeArrowheads="1" noChangeShapeType="1"/>
        </xdr:cNvSpPr>
      </xdr:nvSpPr>
      <xdr:spPr bwMode="auto">
        <a:xfrm>
          <a:off x="12496022125" y="60433434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38100</xdr:colOff>
      <xdr:row>137</xdr:row>
      <xdr:rowOff>133350</xdr:rowOff>
    </xdr:from>
    <xdr:to>
      <xdr:col>5</xdr:col>
      <xdr:colOff>1000125</xdr:colOff>
      <xdr:row>143</xdr:row>
      <xdr:rowOff>152400</xdr:rowOff>
    </xdr:to>
    <xdr:pic>
      <xdr:nvPicPr>
        <xdr:cNvPr id="74191" name="Image 3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501875" y="53082825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137</xdr:row>
      <xdr:rowOff>169488</xdr:rowOff>
    </xdr:from>
    <xdr:to>
      <xdr:col>4</xdr:col>
      <xdr:colOff>1873251</xdr:colOff>
      <xdr:row>141</xdr:row>
      <xdr:rowOff>92702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2495434749" y="72464238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1603375</xdr:colOff>
      <xdr:row>137</xdr:row>
      <xdr:rowOff>8153</xdr:rowOff>
    </xdr:from>
    <xdr:to>
      <xdr:col>8</xdr:col>
      <xdr:colOff>1981965</xdr:colOff>
      <xdr:row>140</xdr:row>
      <xdr:rowOff>38795</xdr:rowOff>
    </xdr:to>
    <xdr:sp macro="" textlink="">
      <xdr:nvSpPr>
        <xdr:cNvPr id="34" name="Text Box 4"/>
        <xdr:cNvSpPr txBox="1">
          <a:spLocks noChangeArrowheads="1" noChangeShapeType="1"/>
        </xdr:cNvSpPr>
      </xdr:nvSpPr>
      <xdr:spPr bwMode="auto">
        <a:xfrm>
          <a:off x="12487134535" y="72302903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1603376</xdr:colOff>
      <xdr:row>139</xdr:row>
      <xdr:rowOff>110676</xdr:rowOff>
    </xdr:from>
    <xdr:to>
      <xdr:col>8</xdr:col>
      <xdr:colOff>1982390</xdr:colOff>
      <xdr:row>145</xdr:row>
      <xdr:rowOff>188137</xdr:rowOff>
    </xdr:to>
    <xdr:sp macro="" textlink="">
      <xdr:nvSpPr>
        <xdr:cNvPr id="35" name="Text Box 6"/>
        <xdr:cNvSpPr txBox="1">
          <a:spLocks noChangeArrowheads="1"/>
        </xdr:cNvSpPr>
      </xdr:nvSpPr>
      <xdr:spPr bwMode="auto">
        <a:xfrm>
          <a:off x="12487134110" y="72786426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140</xdr:row>
      <xdr:rowOff>29059</xdr:rowOff>
    </xdr:from>
    <xdr:to>
      <xdr:col>4</xdr:col>
      <xdr:colOff>1285875</xdr:colOff>
      <xdr:row>145</xdr:row>
      <xdr:rowOff>247070</xdr:rowOff>
    </xdr:to>
    <xdr:sp macro="" textlink="">
      <xdr:nvSpPr>
        <xdr:cNvPr id="36" name="Text Box 7"/>
        <xdr:cNvSpPr txBox="1">
          <a:spLocks noChangeArrowheads="1" noChangeShapeType="1"/>
        </xdr:cNvSpPr>
      </xdr:nvSpPr>
      <xdr:spPr bwMode="auto">
        <a:xfrm>
          <a:off x="12496022125" y="72895309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38100</xdr:colOff>
      <xdr:row>174</xdr:row>
      <xdr:rowOff>133350</xdr:rowOff>
    </xdr:from>
    <xdr:to>
      <xdr:col>5</xdr:col>
      <xdr:colOff>1000125</xdr:colOff>
      <xdr:row>180</xdr:row>
      <xdr:rowOff>152400</xdr:rowOff>
    </xdr:to>
    <xdr:pic>
      <xdr:nvPicPr>
        <xdr:cNvPr id="74196" name="Image 3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501875" y="66255900"/>
          <a:ext cx="962025" cy="1266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174</xdr:row>
      <xdr:rowOff>169488</xdr:rowOff>
    </xdr:from>
    <xdr:to>
      <xdr:col>4</xdr:col>
      <xdr:colOff>1873251</xdr:colOff>
      <xdr:row>178</xdr:row>
      <xdr:rowOff>92605</xdr:rowOff>
    </xdr:to>
    <xdr:sp macro="" textlink="">
      <xdr:nvSpPr>
        <xdr:cNvPr id="38" name="Text Box 2"/>
        <xdr:cNvSpPr txBox="1">
          <a:spLocks noChangeArrowheads="1"/>
        </xdr:cNvSpPr>
      </xdr:nvSpPr>
      <xdr:spPr bwMode="auto">
        <a:xfrm>
          <a:off x="12495434749" y="84672113"/>
          <a:ext cx="5466351" cy="79503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1603375</xdr:colOff>
      <xdr:row>174</xdr:row>
      <xdr:rowOff>8153</xdr:rowOff>
    </xdr:from>
    <xdr:to>
      <xdr:col>8</xdr:col>
      <xdr:colOff>1981965</xdr:colOff>
      <xdr:row>177</xdr:row>
      <xdr:rowOff>39188</xdr:rowOff>
    </xdr:to>
    <xdr:sp macro="" textlink="">
      <xdr:nvSpPr>
        <xdr:cNvPr id="39" name="Text Box 4"/>
        <xdr:cNvSpPr txBox="1">
          <a:spLocks noChangeArrowheads="1" noChangeShapeType="1"/>
        </xdr:cNvSpPr>
      </xdr:nvSpPr>
      <xdr:spPr bwMode="auto">
        <a:xfrm>
          <a:off x="12487134535" y="84510778"/>
          <a:ext cx="6522215" cy="717203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1603376</xdr:colOff>
      <xdr:row>176</xdr:row>
      <xdr:rowOff>110676</xdr:rowOff>
    </xdr:from>
    <xdr:to>
      <xdr:col>8</xdr:col>
      <xdr:colOff>1982390</xdr:colOff>
      <xdr:row>182</xdr:row>
      <xdr:rowOff>188137</xdr:rowOff>
    </xdr:to>
    <xdr:sp macro="" textlink="">
      <xdr:nvSpPr>
        <xdr:cNvPr id="40" name="Text Box 6"/>
        <xdr:cNvSpPr txBox="1">
          <a:spLocks noChangeArrowheads="1"/>
        </xdr:cNvSpPr>
      </xdr:nvSpPr>
      <xdr:spPr bwMode="auto">
        <a:xfrm>
          <a:off x="12487134110" y="85105426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177</xdr:row>
      <xdr:rowOff>29059</xdr:rowOff>
    </xdr:from>
    <xdr:to>
      <xdr:col>4</xdr:col>
      <xdr:colOff>1285875</xdr:colOff>
      <xdr:row>182</xdr:row>
      <xdr:rowOff>247070</xdr:rowOff>
    </xdr:to>
    <xdr:sp macro="" textlink="">
      <xdr:nvSpPr>
        <xdr:cNvPr id="41" name="Text Box 7"/>
        <xdr:cNvSpPr txBox="1">
          <a:spLocks noChangeArrowheads="1" noChangeShapeType="1"/>
        </xdr:cNvSpPr>
      </xdr:nvSpPr>
      <xdr:spPr bwMode="auto">
        <a:xfrm>
          <a:off x="12496022125" y="85214309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38100</xdr:colOff>
      <xdr:row>216</xdr:row>
      <xdr:rowOff>133350</xdr:rowOff>
    </xdr:from>
    <xdr:to>
      <xdr:col>5</xdr:col>
      <xdr:colOff>1000125</xdr:colOff>
      <xdr:row>222</xdr:row>
      <xdr:rowOff>152400</xdr:rowOff>
    </xdr:to>
    <xdr:pic>
      <xdr:nvPicPr>
        <xdr:cNvPr id="74201" name="Image 4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501875" y="79571850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216</xdr:row>
      <xdr:rowOff>169488</xdr:rowOff>
    </xdr:from>
    <xdr:to>
      <xdr:col>4</xdr:col>
      <xdr:colOff>1873251</xdr:colOff>
      <xdr:row>220</xdr:row>
      <xdr:rowOff>91401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2495434749" y="96102113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1603375</xdr:colOff>
      <xdr:row>216</xdr:row>
      <xdr:rowOff>8153</xdr:rowOff>
    </xdr:from>
    <xdr:to>
      <xdr:col>8</xdr:col>
      <xdr:colOff>1981965</xdr:colOff>
      <xdr:row>219</xdr:row>
      <xdr:rowOff>42731</xdr:rowOff>
    </xdr:to>
    <xdr:sp macro="" textlink="">
      <xdr:nvSpPr>
        <xdr:cNvPr id="44" name="Text Box 4"/>
        <xdr:cNvSpPr txBox="1">
          <a:spLocks noChangeArrowheads="1" noChangeShapeType="1"/>
        </xdr:cNvSpPr>
      </xdr:nvSpPr>
      <xdr:spPr bwMode="auto">
        <a:xfrm>
          <a:off x="12487134535" y="95940778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1603376</xdr:colOff>
      <xdr:row>218</xdr:row>
      <xdr:rowOff>110676</xdr:rowOff>
    </xdr:from>
    <xdr:to>
      <xdr:col>8</xdr:col>
      <xdr:colOff>1982390</xdr:colOff>
      <xdr:row>224</xdr:row>
      <xdr:rowOff>190500</xdr:rowOff>
    </xdr:to>
    <xdr:sp macro="" textlink="">
      <xdr:nvSpPr>
        <xdr:cNvPr id="45" name="Text Box 6"/>
        <xdr:cNvSpPr txBox="1">
          <a:spLocks noChangeArrowheads="1"/>
        </xdr:cNvSpPr>
      </xdr:nvSpPr>
      <xdr:spPr bwMode="auto">
        <a:xfrm>
          <a:off x="12487134110" y="96424301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219</xdr:row>
      <xdr:rowOff>29059</xdr:rowOff>
    </xdr:from>
    <xdr:to>
      <xdr:col>4</xdr:col>
      <xdr:colOff>1285875</xdr:colOff>
      <xdr:row>224</xdr:row>
      <xdr:rowOff>245198</xdr:rowOff>
    </xdr:to>
    <xdr:sp macro="" textlink="">
      <xdr:nvSpPr>
        <xdr:cNvPr id="46" name="Text Box 7"/>
        <xdr:cNvSpPr txBox="1">
          <a:spLocks noChangeArrowheads="1" noChangeShapeType="1"/>
        </xdr:cNvSpPr>
      </xdr:nvSpPr>
      <xdr:spPr bwMode="auto">
        <a:xfrm>
          <a:off x="12496022125" y="96533184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38</xdr:row>
      <xdr:rowOff>484</xdr:rowOff>
    </xdr:from>
    <xdr:to>
      <xdr:col>4</xdr:col>
      <xdr:colOff>1285875</xdr:colOff>
      <xdr:row>38</xdr:row>
      <xdr:rowOff>484</xdr:rowOff>
    </xdr:to>
    <xdr:sp macro="" textlink="">
      <xdr:nvSpPr>
        <xdr:cNvPr id="51" name="Text Box 7"/>
        <xdr:cNvSpPr txBox="1">
          <a:spLocks noChangeArrowheads="1" noChangeShapeType="1"/>
        </xdr:cNvSpPr>
      </xdr:nvSpPr>
      <xdr:spPr bwMode="auto">
        <a:xfrm>
          <a:off x="12496022125" y="108836309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38100</xdr:colOff>
      <xdr:row>39</xdr:row>
      <xdr:rowOff>133350</xdr:rowOff>
    </xdr:from>
    <xdr:to>
      <xdr:col>5</xdr:col>
      <xdr:colOff>1000125</xdr:colOff>
      <xdr:row>45</xdr:row>
      <xdr:rowOff>152400</xdr:rowOff>
    </xdr:to>
    <xdr:pic>
      <xdr:nvPicPr>
        <xdr:cNvPr id="74207" name="Image 5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501875" y="13487400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39</xdr:row>
      <xdr:rowOff>169488</xdr:rowOff>
    </xdr:from>
    <xdr:to>
      <xdr:col>4</xdr:col>
      <xdr:colOff>1873251</xdr:colOff>
      <xdr:row>43</xdr:row>
      <xdr:rowOff>91401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2495434749" y="120327363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1603375</xdr:colOff>
      <xdr:row>39</xdr:row>
      <xdr:rowOff>8153</xdr:rowOff>
    </xdr:from>
    <xdr:to>
      <xdr:col>8</xdr:col>
      <xdr:colOff>1981965</xdr:colOff>
      <xdr:row>42</xdr:row>
      <xdr:rowOff>42731</xdr:rowOff>
    </xdr:to>
    <xdr:sp macro="" textlink="">
      <xdr:nvSpPr>
        <xdr:cNvPr id="54" name="Text Box 4"/>
        <xdr:cNvSpPr txBox="1">
          <a:spLocks noChangeArrowheads="1" noChangeShapeType="1"/>
        </xdr:cNvSpPr>
      </xdr:nvSpPr>
      <xdr:spPr bwMode="auto">
        <a:xfrm>
          <a:off x="12487134535" y="120166028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1603376</xdr:colOff>
      <xdr:row>41</xdr:row>
      <xdr:rowOff>110676</xdr:rowOff>
    </xdr:from>
    <xdr:to>
      <xdr:col>8</xdr:col>
      <xdr:colOff>1982390</xdr:colOff>
      <xdr:row>47</xdr:row>
      <xdr:rowOff>190500</xdr:rowOff>
    </xdr:to>
    <xdr:sp macro="" textlink="">
      <xdr:nvSpPr>
        <xdr:cNvPr id="55" name="Text Box 6"/>
        <xdr:cNvSpPr txBox="1">
          <a:spLocks noChangeArrowheads="1"/>
        </xdr:cNvSpPr>
      </xdr:nvSpPr>
      <xdr:spPr bwMode="auto">
        <a:xfrm>
          <a:off x="12487134110" y="120649551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42</xdr:row>
      <xdr:rowOff>29059</xdr:rowOff>
    </xdr:from>
    <xdr:to>
      <xdr:col>4</xdr:col>
      <xdr:colOff>1285875</xdr:colOff>
      <xdr:row>47</xdr:row>
      <xdr:rowOff>245198</xdr:rowOff>
    </xdr:to>
    <xdr:sp macro="" textlink="">
      <xdr:nvSpPr>
        <xdr:cNvPr id="56" name="Text Box 7"/>
        <xdr:cNvSpPr txBox="1">
          <a:spLocks noChangeArrowheads="1" noChangeShapeType="1"/>
        </xdr:cNvSpPr>
      </xdr:nvSpPr>
      <xdr:spPr bwMode="auto">
        <a:xfrm>
          <a:off x="12496022125" y="120758434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304800</xdr:colOff>
      <xdr:row>0</xdr:row>
      <xdr:rowOff>0</xdr:rowOff>
    </xdr:from>
    <xdr:to>
      <xdr:col>17</xdr:col>
      <xdr:colOff>1266825</xdr:colOff>
      <xdr:row>5</xdr:row>
      <xdr:rowOff>180975</xdr:rowOff>
    </xdr:to>
    <xdr:pic>
      <xdr:nvPicPr>
        <xdr:cNvPr id="74212" name="Image 5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6566175" y="0"/>
          <a:ext cx="962025" cy="1133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208361</xdr:colOff>
      <xdr:row>0</xdr:row>
      <xdr:rowOff>0</xdr:rowOff>
    </xdr:from>
    <xdr:to>
      <xdr:col>16</xdr:col>
      <xdr:colOff>2028106</xdr:colOff>
      <xdr:row>3</xdr:row>
      <xdr:rowOff>99123</xdr:rowOff>
    </xdr:to>
    <xdr:sp macro="" textlink="">
      <xdr:nvSpPr>
        <xdr:cNvPr id="58" name="Text Box 2"/>
        <xdr:cNvSpPr txBox="1">
          <a:spLocks noChangeArrowheads="1"/>
        </xdr:cNvSpPr>
      </xdr:nvSpPr>
      <xdr:spPr bwMode="auto">
        <a:xfrm>
          <a:off x="189614894" y="0"/>
          <a:ext cx="5667845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0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0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17</xdr:col>
      <xdr:colOff>1634700</xdr:colOff>
      <xdr:row>0</xdr:row>
      <xdr:rowOff>0</xdr:rowOff>
    </xdr:from>
    <xdr:to>
      <xdr:col>20</xdr:col>
      <xdr:colOff>2013290</xdr:colOff>
      <xdr:row>2</xdr:row>
      <xdr:rowOff>66328</xdr:rowOff>
    </xdr:to>
    <xdr:sp macro="" textlink="">
      <xdr:nvSpPr>
        <xdr:cNvPr id="59" name="Text Box 4"/>
        <xdr:cNvSpPr txBox="1">
          <a:spLocks noChangeArrowheads="1" noChangeShapeType="1"/>
        </xdr:cNvSpPr>
      </xdr:nvSpPr>
      <xdr:spPr bwMode="auto">
        <a:xfrm>
          <a:off x="12471688585" y="190500"/>
          <a:ext cx="6522215" cy="44732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0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0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0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17</xdr:col>
      <xdr:colOff>1635125</xdr:colOff>
      <xdr:row>1</xdr:row>
      <xdr:rowOff>134273</xdr:rowOff>
    </xdr:from>
    <xdr:to>
      <xdr:col>20</xdr:col>
      <xdr:colOff>2014139</xdr:colOff>
      <xdr:row>8</xdr:row>
      <xdr:rowOff>23286</xdr:rowOff>
    </xdr:to>
    <xdr:sp macro="" textlink="">
      <xdr:nvSpPr>
        <xdr:cNvPr id="60" name="Text Box 6"/>
        <xdr:cNvSpPr txBox="1">
          <a:spLocks noChangeArrowheads="1"/>
        </xdr:cNvSpPr>
      </xdr:nvSpPr>
      <xdr:spPr bwMode="auto">
        <a:xfrm>
          <a:off x="12471687736" y="515273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0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0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0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0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0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fr-FR" sz="1600" b="0" i="0" strike="noStrike">
              <a:solidFill>
                <a:srgbClr val="000000"/>
              </a:solidFill>
              <a:latin typeface="Times New Roman"/>
              <a:cs typeface="Times New Roman"/>
            </a:rPr>
            <a:t>   </a:t>
          </a:r>
        </a:p>
      </xdr:txBody>
    </xdr:sp>
    <xdr:clientData/>
  </xdr:twoCellAnchor>
  <xdr:twoCellAnchor>
    <xdr:from>
      <xdr:col>13</xdr:col>
      <xdr:colOff>202010</xdr:colOff>
      <xdr:row>2</xdr:row>
      <xdr:rowOff>52656</xdr:rowOff>
    </xdr:from>
    <xdr:to>
      <xdr:col>16</xdr:col>
      <xdr:colOff>1443761</xdr:colOff>
      <xdr:row>8</xdr:row>
      <xdr:rowOff>77835</xdr:rowOff>
    </xdr:to>
    <xdr:sp macro="" textlink="">
      <xdr:nvSpPr>
        <xdr:cNvPr id="61" name="Text Box 7"/>
        <xdr:cNvSpPr txBox="1">
          <a:spLocks noChangeArrowheads="1" noChangeShapeType="1"/>
        </xdr:cNvSpPr>
      </xdr:nvSpPr>
      <xdr:spPr bwMode="auto">
        <a:xfrm>
          <a:off x="190199239" y="433656"/>
          <a:ext cx="5089851" cy="116817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0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0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0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0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0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0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1685925</xdr:colOff>
      <xdr:row>9</xdr:row>
      <xdr:rowOff>0</xdr:rowOff>
    </xdr:from>
    <xdr:to>
      <xdr:col>17</xdr:col>
      <xdr:colOff>600075</xdr:colOff>
      <xdr:row>9</xdr:row>
      <xdr:rowOff>0</xdr:rowOff>
    </xdr:to>
    <xdr:pic>
      <xdr:nvPicPr>
        <xdr:cNvPr id="74217" name="Image 6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7232925" y="1819275"/>
          <a:ext cx="1152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72823</xdr:colOff>
      <xdr:row>8</xdr:row>
      <xdr:rowOff>301625</xdr:rowOff>
    </xdr:from>
    <xdr:to>
      <xdr:col>16</xdr:col>
      <xdr:colOff>800440</xdr:colOff>
      <xdr:row>8</xdr:row>
      <xdr:rowOff>301625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2481099625" y="12033250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17</xdr:col>
      <xdr:colOff>1824776</xdr:colOff>
      <xdr:row>9</xdr:row>
      <xdr:rowOff>0</xdr:rowOff>
    </xdr:from>
    <xdr:to>
      <xdr:col>21</xdr:col>
      <xdr:colOff>155306</xdr:colOff>
      <xdr:row>9</xdr:row>
      <xdr:rowOff>0</xdr:rowOff>
    </xdr:to>
    <xdr:sp macro="" textlink="">
      <xdr:nvSpPr>
        <xdr:cNvPr id="64" name="Text Box 4"/>
        <xdr:cNvSpPr txBox="1">
          <a:spLocks noChangeArrowheads="1" noChangeShapeType="1"/>
        </xdr:cNvSpPr>
      </xdr:nvSpPr>
      <xdr:spPr bwMode="auto">
        <a:xfrm>
          <a:off x="12471498509" y="12017375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17</xdr:col>
      <xdr:colOff>1825625</xdr:colOff>
      <xdr:row>9</xdr:row>
      <xdr:rowOff>923</xdr:rowOff>
    </xdr:from>
    <xdr:to>
      <xdr:col>21</xdr:col>
      <xdr:colOff>156568</xdr:colOff>
      <xdr:row>9</xdr:row>
      <xdr:rowOff>923</xdr:rowOff>
    </xdr:to>
    <xdr:sp macro="" textlink="">
      <xdr:nvSpPr>
        <xdr:cNvPr id="65" name="Text Box 6"/>
        <xdr:cNvSpPr txBox="1">
          <a:spLocks noChangeArrowheads="1"/>
        </xdr:cNvSpPr>
      </xdr:nvSpPr>
      <xdr:spPr bwMode="auto">
        <a:xfrm>
          <a:off x="12471497236" y="12500898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73697</xdr:colOff>
      <xdr:row>9</xdr:row>
      <xdr:rowOff>1856</xdr:rowOff>
    </xdr:from>
    <xdr:to>
      <xdr:col>16</xdr:col>
      <xdr:colOff>1323333</xdr:colOff>
      <xdr:row>9</xdr:row>
      <xdr:rowOff>1856</xdr:rowOff>
    </xdr:to>
    <xdr:sp macro="" textlink="">
      <xdr:nvSpPr>
        <xdr:cNvPr id="66" name="Text Box 7"/>
        <xdr:cNvSpPr txBox="1">
          <a:spLocks noChangeArrowheads="1" noChangeShapeType="1"/>
        </xdr:cNvSpPr>
      </xdr:nvSpPr>
      <xdr:spPr bwMode="auto">
        <a:xfrm>
          <a:off x="12480575202" y="12530406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742950</xdr:colOff>
      <xdr:row>9</xdr:row>
      <xdr:rowOff>0</xdr:rowOff>
    </xdr:from>
    <xdr:to>
      <xdr:col>17</xdr:col>
      <xdr:colOff>1704975</xdr:colOff>
      <xdr:row>9</xdr:row>
      <xdr:rowOff>0</xdr:rowOff>
    </xdr:to>
    <xdr:pic>
      <xdr:nvPicPr>
        <xdr:cNvPr id="74222" name="Image 6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6128025" y="18192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748111</xdr:colOff>
      <xdr:row>8</xdr:row>
      <xdr:rowOff>301625</xdr:rowOff>
    </xdr:from>
    <xdr:to>
      <xdr:col>16</xdr:col>
      <xdr:colOff>718207</xdr:colOff>
      <xdr:row>8</xdr:row>
      <xdr:rowOff>301625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12481186337" y="36226750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17</xdr:col>
      <xdr:colOff>1760852</xdr:colOff>
      <xdr:row>9</xdr:row>
      <xdr:rowOff>0</xdr:rowOff>
    </xdr:from>
    <xdr:to>
      <xdr:col>21</xdr:col>
      <xdr:colOff>91630</xdr:colOff>
      <xdr:row>9</xdr:row>
      <xdr:rowOff>0</xdr:rowOff>
    </xdr:to>
    <xdr:sp macro="" textlink="">
      <xdr:nvSpPr>
        <xdr:cNvPr id="69" name="Text Box 4"/>
        <xdr:cNvSpPr txBox="1">
          <a:spLocks noChangeArrowheads="1" noChangeShapeType="1"/>
        </xdr:cNvSpPr>
      </xdr:nvSpPr>
      <xdr:spPr bwMode="auto">
        <a:xfrm>
          <a:off x="12471562433" y="36306125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17</xdr:col>
      <xdr:colOff>1698625</xdr:colOff>
      <xdr:row>9</xdr:row>
      <xdr:rowOff>923</xdr:rowOff>
    </xdr:from>
    <xdr:to>
      <xdr:col>21</xdr:col>
      <xdr:colOff>29816</xdr:colOff>
      <xdr:row>9</xdr:row>
      <xdr:rowOff>923</xdr:rowOff>
    </xdr:to>
    <xdr:sp macro="" textlink="">
      <xdr:nvSpPr>
        <xdr:cNvPr id="70" name="Text Box 6"/>
        <xdr:cNvSpPr txBox="1">
          <a:spLocks noChangeArrowheads="1"/>
        </xdr:cNvSpPr>
      </xdr:nvSpPr>
      <xdr:spPr bwMode="auto">
        <a:xfrm>
          <a:off x="12471624236" y="36694398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18409</xdr:colOff>
      <xdr:row>8</xdr:row>
      <xdr:rowOff>300306</xdr:rowOff>
    </xdr:from>
    <xdr:to>
      <xdr:col>16</xdr:col>
      <xdr:colOff>1260160</xdr:colOff>
      <xdr:row>8</xdr:row>
      <xdr:rowOff>300306</xdr:rowOff>
    </xdr:to>
    <xdr:sp macro="" textlink="">
      <xdr:nvSpPr>
        <xdr:cNvPr id="71" name="Text Box 7"/>
        <xdr:cNvSpPr txBox="1">
          <a:spLocks noChangeArrowheads="1" noChangeShapeType="1"/>
        </xdr:cNvSpPr>
      </xdr:nvSpPr>
      <xdr:spPr bwMode="auto">
        <a:xfrm>
          <a:off x="12480630490" y="36850906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15653</xdr:colOff>
      <xdr:row>75</xdr:row>
      <xdr:rowOff>0</xdr:rowOff>
    </xdr:from>
    <xdr:to>
      <xdr:col>16</xdr:col>
      <xdr:colOff>743270</xdr:colOff>
      <xdr:row>77</xdr:row>
      <xdr:rowOff>132456</xdr:rowOff>
    </xdr:to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12481156795" y="48021875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0</xdr:colOff>
      <xdr:row>77</xdr:row>
      <xdr:rowOff>84406</xdr:rowOff>
    </xdr:from>
    <xdr:to>
      <xdr:col>16</xdr:col>
      <xdr:colOff>1241751</xdr:colOff>
      <xdr:row>82</xdr:row>
      <xdr:rowOff>0</xdr:rowOff>
    </xdr:to>
    <xdr:sp macro="" textlink="">
      <xdr:nvSpPr>
        <xdr:cNvPr id="73" name="Text Box 7"/>
        <xdr:cNvSpPr txBox="1">
          <a:spLocks noChangeArrowheads="1" noChangeShapeType="1"/>
        </xdr:cNvSpPr>
      </xdr:nvSpPr>
      <xdr:spPr bwMode="auto">
        <a:xfrm>
          <a:off x="12480648899" y="48646031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0</xdr:colOff>
      <xdr:row>76</xdr:row>
      <xdr:rowOff>0</xdr:rowOff>
    </xdr:from>
    <xdr:to>
      <xdr:col>17</xdr:col>
      <xdr:colOff>962025</xdr:colOff>
      <xdr:row>82</xdr:row>
      <xdr:rowOff>0</xdr:rowOff>
    </xdr:to>
    <xdr:pic>
      <xdr:nvPicPr>
        <xdr:cNvPr id="74229" name="Image 73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6870975" y="26670000"/>
          <a:ext cx="962025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0</xdr:colOff>
      <xdr:row>76</xdr:row>
      <xdr:rowOff>142875</xdr:rowOff>
    </xdr:from>
    <xdr:to>
      <xdr:col>21</xdr:col>
      <xdr:colOff>379067</xdr:colOff>
      <xdr:row>82</xdr:row>
      <xdr:rowOff>0</xdr:rowOff>
    </xdr:to>
    <xdr:sp macro="" textlink="">
      <xdr:nvSpPr>
        <xdr:cNvPr id="75" name="Text Box 6"/>
        <xdr:cNvSpPr txBox="1">
          <a:spLocks noChangeArrowheads="1"/>
        </xdr:cNvSpPr>
      </xdr:nvSpPr>
      <xdr:spPr bwMode="auto">
        <a:xfrm>
          <a:off x="12471274986" y="48514000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2000250</xdr:colOff>
      <xdr:row>75</xdr:row>
      <xdr:rowOff>0</xdr:rowOff>
    </xdr:from>
    <xdr:to>
      <xdr:col>21</xdr:col>
      <xdr:colOff>331028</xdr:colOff>
      <xdr:row>77</xdr:row>
      <xdr:rowOff>177683</xdr:rowOff>
    </xdr:to>
    <xdr:sp macro="" textlink="">
      <xdr:nvSpPr>
        <xdr:cNvPr id="76" name="Text Box 4"/>
        <xdr:cNvSpPr txBox="1">
          <a:spLocks noChangeArrowheads="1" noChangeShapeType="1"/>
        </xdr:cNvSpPr>
      </xdr:nvSpPr>
      <xdr:spPr bwMode="auto">
        <a:xfrm>
          <a:off x="12471323035" y="48133000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17</xdr:col>
      <xdr:colOff>1666875</xdr:colOff>
      <xdr:row>108</xdr:row>
      <xdr:rowOff>0</xdr:rowOff>
    </xdr:from>
    <xdr:to>
      <xdr:col>20</xdr:col>
      <xdr:colOff>2045465</xdr:colOff>
      <xdr:row>111</xdr:row>
      <xdr:rowOff>66544</xdr:rowOff>
    </xdr:to>
    <xdr:sp macro="" textlink="">
      <xdr:nvSpPr>
        <xdr:cNvPr id="77" name="Text Box 4"/>
        <xdr:cNvSpPr txBox="1">
          <a:spLocks noChangeArrowheads="1" noChangeShapeType="1"/>
        </xdr:cNvSpPr>
      </xdr:nvSpPr>
      <xdr:spPr bwMode="auto">
        <a:xfrm>
          <a:off x="12471656410" y="59674125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17</xdr:col>
      <xdr:colOff>171450</xdr:colOff>
      <xdr:row>108</xdr:row>
      <xdr:rowOff>142875</xdr:rowOff>
    </xdr:from>
    <xdr:to>
      <xdr:col>17</xdr:col>
      <xdr:colOff>1133475</xdr:colOff>
      <xdr:row>115</xdr:row>
      <xdr:rowOff>0</xdr:rowOff>
    </xdr:to>
    <xdr:pic>
      <xdr:nvPicPr>
        <xdr:cNvPr id="74233" name="Image 7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6699525" y="39871650"/>
          <a:ext cx="962025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1651000</xdr:colOff>
      <xdr:row>111</xdr:row>
      <xdr:rowOff>0</xdr:rowOff>
    </xdr:from>
    <xdr:to>
      <xdr:col>20</xdr:col>
      <xdr:colOff>2030014</xdr:colOff>
      <xdr:row>117</xdr:row>
      <xdr:rowOff>77461</xdr:rowOff>
    </xdr:to>
    <xdr:sp macro="" textlink="">
      <xdr:nvSpPr>
        <xdr:cNvPr id="79" name="Text Box 6"/>
        <xdr:cNvSpPr txBox="1">
          <a:spLocks noChangeArrowheads="1"/>
        </xdr:cNvSpPr>
      </xdr:nvSpPr>
      <xdr:spPr bwMode="auto">
        <a:xfrm>
          <a:off x="12471671861" y="60213875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142979</xdr:colOff>
      <xdr:row>108</xdr:row>
      <xdr:rowOff>0</xdr:rowOff>
    </xdr:from>
    <xdr:to>
      <xdr:col>16</xdr:col>
      <xdr:colOff>860883</xdr:colOff>
      <xdr:row>111</xdr:row>
      <xdr:rowOff>132354</xdr:rowOff>
    </xdr:to>
    <xdr:sp macro="" textlink="">
      <xdr:nvSpPr>
        <xdr:cNvPr id="80" name="Text Box 2"/>
        <xdr:cNvSpPr txBox="1">
          <a:spLocks noChangeArrowheads="1"/>
        </xdr:cNvSpPr>
      </xdr:nvSpPr>
      <xdr:spPr bwMode="auto">
        <a:xfrm>
          <a:off x="12481029469" y="59674125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111125</xdr:colOff>
      <xdr:row>111</xdr:row>
      <xdr:rowOff>84406</xdr:rowOff>
    </xdr:from>
    <xdr:to>
      <xdr:col>16</xdr:col>
      <xdr:colOff>1360761</xdr:colOff>
      <xdr:row>117</xdr:row>
      <xdr:rowOff>102515</xdr:rowOff>
    </xdr:to>
    <xdr:sp macro="" textlink="">
      <xdr:nvSpPr>
        <xdr:cNvPr id="81" name="Text Box 7"/>
        <xdr:cNvSpPr txBox="1">
          <a:spLocks noChangeArrowheads="1" noChangeShapeType="1"/>
        </xdr:cNvSpPr>
      </xdr:nvSpPr>
      <xdr:spPr bwMode="auto">
        <a:xfrm>
          <a:off x="12480537774" y="60298281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0</xdr:colOff>
      <xdr:row>39</xdr:row>
      <xdr:rowOff>0</xdr:rowOff>
    </xdr:from>
    <xdr:to>
      <xdr:col>16</xdr:col>
      <xdr:colOff>1811749</xdr:colOff>
      <xdr:row>42</xdr:row>
      <xdr:rowOff>112413</xdr:rowOff>
    </xdr:to>
    <xdr:sp macro="" textlink="">
      <xdr:nvSpPr>
        <xdr:cNvPr id="101" name="Text Box 2"/>
        <xdr:cNvSpPr txBox="1">
          <a:spLocks noChangeArrowheads="1"/>
        </xdr:cNvSpPr>
      </xdr:nvSpPr>
      <xdr:spPr bwMode="auto">
        <a:xfrm>
          <a:off x="12480078274" y="120157875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48499</xdr:colOff>
      <xdr:row>41</xdr:row>
      <xdr:rowOff>177071</xdr:rowOff>
    </xdr:from>
    <xdr:to>
      <xdr:col>16</xdr:col>
      <xdr:colOff>1290250</xdr:colOff>
      <xdr:row>47</xdr:row>
      <xdr:rowOff>202909</xdr:rowOff>
    </xdr:to>
    <xdr:sp macro="" textlink="">
      <xdr:nvSpPr>
        <xdr:cNvPr id="102" name="Text Box 7"/>
        <xdr:cNvSpPr txBox="1">
          <a:spLocks noChangeArrowheads="1" noChangeShapeType="1"/>
        </xdr:cNvSpPr>
      </xdr:nvSpPr>
      <xdr:spPr bwMode="auto">
        <a:xfrm>
          <a:off x="12480600400" y="120715946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495300</xdr:colOff>
      <xdr:row>39</xdr:row>
      <xdr:rowOff>0</xdr:rowOff>
    </xdr:from>
    <xdr:to>
      <xdr:col>17</xdr:col>
      <xdr:colOff>1457325</xdr:colOff>
      <xdr:row>44</xdr:row>
      <xdr:rowOff>180975</xdr:rowOff>
    </xdr:to>
    <xdr:pic>
      <xdr:nvPicPr>
        <xdr:cNvPr id="74239" name="Image 10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6375675" y="13354050"/>
          <a:ext cx="962025" cy="1133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1713651</xdr:colOff>
      <xdr:row>38</xdr:row>
      <xdr:rowOff>187325</xdr:rowOff>
    </xdr:from>
    <xdr:to>
      <xdr:col>21</xdr:col>
      <xdr:colOff>44429</xdr:colOff>
      <xdr:row>41</xdr:row>
      <xdr:rowOff>129895</xdr:rowOff>
    </xdr:to>
    <xdr:sp macro="" textlink="">
      <xdr:nvSpPr>
        <xdr:cNvPr id="104" name="Text Box 4"/>
        <xdr:cNvSpPr txBox="1">
          <a:spLocks noChangeArrowheads="1" noChangeShapeType="1"/>
        </xdr:cNvSpPr>
      </xdr:nvSpPr>
      <xdr:spPr bwMode="auto">
        <a:xfrm>
          <a:off x="12471609634" y="120062625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17</xdr:col>
      <xdr:colOff>1714500</xdr:colOff>
      <xdr:row>41</xdr:row>
      <xdr:rowOff>7273</xdr:rowOff>
    </xdr:from>
    <xdr:to>
      <xdr:col>21</xdr:col>
      <xdr:colOff>45691</xdr:colOff>
      <xdr:row>47</xdr:row>
      <xdr:rowOff>87097</xdr:rowOff>
    </xdr:to>
    <xdr:sp macro="" textlink="">
      <xdr:nvSpPr>
        <xdr:cNvPr id="105" name="Text Box 6"/>
        <xdr:cNvSpPr txBox="1">
          <a:spLocks noChangeArrowheads="1"/>
        </xdr:cNvSpPr>
      </xdr:nvSpPr>
      <xdr:spPr bwMode="auto">
        <a:xfrm>
          <a:off x="12471608361" y="120546148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38100</xdr:colOff>
      <xdr:row>9</xdr:row>
      <xdr:rowOff>0</xdr:rowOff>
    </xdr:from>
    <xdr:to>
      <xdr:col>5</xdr:col>
      <xdr:colOff>1000125</xdr:colOff>
      <xdr:row>9</xdr:row>
      <xdr:rowOff>0</xdr:rowOff>
    </xdr:to>
    <xdr:pic>
      <xdr:nvPicPr>
        <xdr:cNvPr id="74242" name="Image 110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501875" y="18192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8</xdr:row>
      <xdr:rowOff>302838</xdr:rowOff>
    </xdr:from>
    <xdr:to>
      <xdr:col>4</xdr:col>
      <xdr:colOff>1873251</xdr:colOff>
      <xdr:row>8</xdr:row>
      <xdr:rowOff>302838</xdr:rowOff>
    </xdr:to>
    <xdr:sp macro="" textlink="">
      <xdr:nvSpPr>
        <xdr:cNvPr id="112" name="Text Box 2"/>
        <xdr:cNvSpPr txBox="1">
          <a:spLocks noChangeArrowheads="1"/>
        </xdr:cNvSpPr>
      </xdr:nvSpPr>
      <xdr:spPr bwMode="auto">
        <a:xfrm>
          <a:off x="12495434749" y="24823363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1603375</xdr:colOff>
      <xdr:row>8</xdr:row>
      <xdr:rowOff>303428</xdr:rowOff>
    </xdr:from>
    <xdr:to>
      <xdr:col>8</xdr:col>
      <xdr:colOff>1981965</xdr:colOff>
      <xdr:row>8</xdr:row>
      <xdr:rowOff>303428</xdr:rowOff>
    </xdr:to>
    <xdr:sp macro="" textlink="">
      <xdr:nvSpPr>
        <xdr:cNvPr id="113" name="Text Box 4"/>
        <xdr:cNvSpPr txBox="1">
          <a:spLocks noChangeArrowheads="1" noChangeShapeType="1"/>
        </xdr:cNvSpPr>
      </xdr:nvSpPr>
      <xdr:spPr bwMode="auto">
        <a:xfrm>
          <a:off x="12487134535" y="24662028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1603376</xdr:colOff>
      <xdr:row>8</xdr:row>
      <xdr:rowOff>301176</xdr:rowOff>
    </xdr:from>
    <xdr:to>
      <xdr:col>8</xdr:col>
      <xdr:colOff>1982390</xdr:colOff>
      <xdr:row>8</xdr:row>
      <xdr:rowOff>301176</xdr:rowOff>
    </xdr:to>
    <xdr:sp macro="" textlink="">
      <xdr:nvSpPr>
        <xdr:cNvPr id="114" name="Text Box 6"/>
        <xdr:cNvSpPr txBox="1">
          <a:spLocks noChangeArrowheads="1"/>
        </xdr:cNvSpPr>
      </xdr:nvSpPr>
      <xdr:spPr bwMode="auto">
        <a:xfrm>
          <a:off x="12487134110" y="25145551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9</xdr:row>
      <xdr:rowOff>484</xdr:rowOff>
    </xdr:from>
    <xdr:to>
      <xdr:col>4</xdr:col>
      <xdr:colOff>1285875</xdr:colOff>
      <xdr:row>9</xdr:row>
      <xdr:rowOff>484</xdr:rowOff>
    </xdr:to>
    <xdr:sp macro="" textlink="">
      <xdr:nvSpPr>
        <xdr:cNvPr id="115" name="Text Box 7"/>
        <xdr:cNvSpPr txBox="1">
          <a:spLocks noChangeArrowheads="1" noChangeShapeType="1"/>
        </xdr:cNvSpPr>
      </xdr:nvSpPr>
      <xdr:spPr bwMode="auto">
        <a:xfrm>
          <a:off x="12496022125" y="25254434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1685925</xdr:colOff>
      <xdr:row>9</xdr:row>
      <xdr:rowOff>0</xdr:rowOff>
    </xdr:from>
    <xdr:to>
      <xdr:col>17</xdr:col>
      <xdr:colOff>600075</xdr:colOff>
      <xdr:row>9</xdr:row>
      <xdr:rowOff>0</xdr:rowOff>
    </xdr:to>
    <xdr:pic>
      <xdr:nvPicPr>
        <xdr:cNvPr id="74247" name="Image 115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7232925" y="1819275"/>
          <a:ext cx="1152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72823</xdr:colOff>
      <xdr:row>8</xdr:row>
      <xdr:rowOff>301625</xdr:rowOff>
    </xdr:from>
    <xdr:to>
      <xdr:col>16</xdr:col>
      <xdr:colOff>800440</xdr:colOff>
      <xdr:row>8</xdr:row>
      <xdr:rowOff>301625</xdr:rowOff>
    </xdr:to>
    <xdr:sp macro="" textlink="">
      <xdr:nvSpPr>
        <xdr:cNvPr id="117" name="Text Box 2"/>
        <xdr:cNvSpPr txBox="1">
          <a:spLocks noChangeArrowheads="1"/>
        </xdr:cNvSpPr>
      </xdr:nvSpPr>
      <xdr:spPr bwMode="auto">
        <a:xfrm>
          <a:off x="12481099625" y="24511000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17</xdr:col>
      <xdr:colOff>1824776</xdr:colOff>
      <xdr:row>9</xdr:row>
      <xdr:rowOff>0</xdr:rowOff>
    </xdr:from>
    <xdr:to>
      <xdr:col>21</xdr:col>
      <xdr:colOff>155306</xdr:colOff>
      <xdr:row>9</xdr:row>
      <xdr:rowOff>0</xdr:rowOff>
    </xdr:to>
    <xdr:sp macro="" textlink="">
      <xdr:nvSpPr>
        <xdr:cNvPr id="118" name="Text Box 4"/>
        <xdr:cNvSpPr txBox="1">
          <a:spLocks noChangeArrowheads="1" noChangeShapeType="1"/>
        </xdr:cNvSpPr>
      </xdr:nvSpPr>
      <xdr:spPr bwMode="auto">
        <a:xfrm>
          <a:off x="12471498509" y="24495125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17</xdr:col>
      <xdr:colOff>1825625</xdr:colOff>
      <xdr:row>9</xdr:row>
      <xdr:rowOff>923</xdr:rowOff>
    </xdr:from>
    <xdr:to>
      <xdr:col>21</xdr:col>
      <xdr:colOff>156568</xdr:colOff>
      <xdr:row>9</xdr:row>
      <xdr:rowOff>923</xdr:rowOff>
    </xdr:to>
    <xdr:sp macro="" textlink="">
      <xdr:nvSpPr>
        <xdr:cNvPr id="119" name="Text Box 6"/>
        <xdr:cNvSpPr txBox="1">
          <a:spLocks noChangeArrowheads="1"/>
        </xdr:cNvSpPr>
      </xdr:nvSpPr>
      <xdr:spPr bwMode="auto">
        <a:xfrm>
          <a:off x="12471497236" y="24978648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73697</xdr:colOff>
      <xdr:row>9</xdr:row>
      <xdr:rowOff>1856</xdr:rowOff>
    </xdr:from>
    <xdr:to>
      <xdr:col>16</xdr:col>
      <xdr:colOff>1323333</xdr:colOff>
      <xdr:row>9</xdr:row>
      <xdr:rowOff>1856</xdr:rowOff>
    </xdr:to>
    <xdr:sp macro="" textlink="">
      <xdr:nvSpPr>
        <xdr:cNvPr id="120" name="Text Box 7"/>
        <xdr:cNvSpPr txBox="1">
          <a:spLocks noChangeArrowheads="1" noChangeShapeType="1"/>
        </xdr:cNvSpPr>
      </xdr:nvSpPr>
      <xdr:spPr bwMode="auto">
        <a:xfrm>
          <a:off x="12480575202" y="25008156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609600</xdr:colOff>
      <xdr:row>48</xdr:row>
      <xdr:rowOff>76200</xdr:rowOff>
    </xdr:from>
    <xdr:to>
      <xdr:col>6</xdr:col>
      <xdr:colOff>1571625</xdr:colOff>
      <xdr:row>54</xdr:row>
      <xdr:rowOff>95250</xdr:rowOff>
    </xdr:to>
    <xdr:pic>
      <xdr:nvPicPr>
        <xdr:cNvPr id="76113" name="Imag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14268450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46</xdr:row>
      <xdr:rowOff>169488</xdr:rowOff>
    </xdr:from>
    <xdr:to>
      <xdr:col>5</xdr:col>
      <xdr:colOff>427935</xdr:colOff>
      <xdr:row>50</xdr:row>
      <xdr:rowOff>91401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190024440" y="550488"/>
          <a:ext cx="399881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46</xdr:row>
      <xdr:rowOff>8153</xdr:rowOff>
    </xdr:from>
    <xdr:to>
      <xdr:col>10</xdr:col>
      <xdr:colOff>1292990</xdr:colOff>
      <xdr:row>49</xdr:row>
      <xdr:rowOff>42731</xdr:rowOff>
    </xdr:to>
    <xdr:sp macro="" textlink="">
      <xdr:nvSpPr>
        <xdr:cNvPr id="5" name="Text Box 4"/>
        <xdr:cNvSpPr txBox="1">
          <a:spLocks noChangeArrowheads="1" noChangeShapeType="1"/>
        </xdr:cNvSpPr>
      </xdr:nvSpPr>
      <xdr:spPr bwMode="auto">
        <a:xfrm>
          <a:off x="12524125306" y="166903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48</xdr:row>
      <xdr:rowOff>110676</xdr:rowOff>
    </xdr:from>
    <xdr:to>
      <xdr:col>10</xdr:col>
      <xdr:colOff>1293414</xdr:colOff>
      <xdr:row>54</xdr:row>
      <xdr:rowOff>274204</xdr:rowOff>
    </xdr:to>
    <xdr:sp macro="" textlink="">
      <xdr:nvSpPr>
        <xdr:cNvPr id="6" name="Text Box 6"/>
        <xdr:cNvSpPr txBox="1">
          <a:spLocks noChangeArrowheads="1"/>
        </xdr:cNvSpPr>
      </xdr:nvSpPr>
      <xdr:spPr bwMode="auto">
        <a:xfrm>
          <a:off x="12523258972" y="13359085"/>
          <a:ext cx="5651824" cy="128921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49</xdr:row>
      <xdr:rowOff>29059</xdr:rowOff>
    </xdr:from>
    <xdr:to>
      <xdr:col>5</xdr:col>
      <xdr:colOff>20053</xdr:colOff>
      <xdr:row>54</xdr:row>
      <xdr:rowOff>245341</xdr:rowOff>
    </xdr:to>
    <xdr:sp macro="" textlink="">
      <xdr:nvSpPr>
        <xdr:cNvPr id="7" name="Text Box 7"/>
        <xdr:cNvSpPr txBox="1">
          <a:spLocks noChangeArrowheads="1" noChangeShapeType="1"/>
        </xdr:cNvSpPr>
      </xdr:nvSpPr>
      <xdr:spPr bwMode="auto">
        <a:xfrm>
          <a:off x="190432322" y="981559"/>
          <a:ext cx="3607679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83</xdr:row>
      <xdr:rowOff>76200</xdr:rowOff>
    </xdr:from>
    <xdr:to>
      <xdr:col>6</xdr:col>
      <xdr:colOff>1571625</xdr:colOff>
      <xdr:row>89</xdr:row>
      <xdr:rowOff>95250</xdr:rowOff>
    </xdr:to>
    <xdr:pic>
      <xdr:nvPicPr>
        <xdr:cNvPr id="76118" name="Imag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24498300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81</xdr:row>
      <xdr:rowOff>169488</xdr:rowOff>
    </xdr:from>
    <xdr:to>
      <xdr:col>5</xdr:col>
      <xdr:colOff>427935</xdr:colOff>
      <xdr:row>85</xdr:row>
      <xdr:rowOff>91401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2533331952" y="328238"/>
          <a:ext cx="5998195" cy="67236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81</xdr:row>
      <xdr:rowOff>8153</xdr:rowOff>
    </xdr:from>
    <xdr:to>
      <xdr:col>10</xdr:col>
      <xdr:colOff>1292990</xdr:colOff>
      <xdr:row>84</xdr:row>
      <xdr:rowOff>42731</xdr:rowOff>
    </xdr:to>
    <xdr:sp macro="" textlink="">
      <xdr:nvSpPr>
        <xdr:cNvPr id="10" name="Text Box 4"/>
        <xdr:cNvSpPr txBox="1">
          <a:spLocks noChangeArrowheads="1" noChangeShapeType="1"/>
        </xdr:cNvSpPr>
      </xdr:nvSpPr>
      <xdr:spPr bwMode="auto">
        <a:xfrm>
          <a:off x="12524125306" y="166903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83</xdr:row>
      <xdr:rowOff>110677</xdr:rowOff>
    </xdr:from>
    <xdr:to>
      <xdr:col>10</xdr:col>
      <xdr:colOff>1293414</xdr:colOff>
      <xdr:row>89</xdr:row>
      <xdr:rowOff>129888</xdr:rowOff>
    </xdr:to>
    <xdr:sp macro="" textlink="">
      <xdr:nvSpPr>
        <xdr:cNvPr id="11" name="Text Box 6"/>
        <xdr:cNvSpPr txBox="1">
          <a:spLocks noChangeArrowheads="1"/>
        </xdr:cNvSpPr>
      </xdr:nvSpPr>
      <xdr:spPr bwMode="auto">
        <a:xfrm>
          <a:off x="12523258972" y="23952041"/>
          <a:ext cx="5651824" cy="1144892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84</xdr:row>
      <xdr:rowOff>29059</xdr:rowOff>
    </xdr:from>
    <xdr:to>
      <xdr:col>5</xdr:col>
      <xdr:colOff>20053</xdr:colOff>
      <xdr:row>89</xdr:row>
      <xdr:rowOff>245341</xdr:rowOff>
    </xdr:to>
    <xdr:sp macro="" textlink="">
      <xdr:nvSpPr>
        <xdr:cNvPr id="12" name="Text Box 7"/>
        <xdr:cNvSpPr txBox="1">
          <a:spLocks noChangeArrowheads="1" noChangeShapeType="1"/>
        </xdr:cNvSpPr>
      </xdr:nvSpPr>
      <xdr:spPr bwMode="auto">
        <a:xfrm>
          <a:off x="12533739834" y="750650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122</xdr:row>
      <xdr:rowOff>76200</xdr:rowOff>
    </xdr:from>
    <xdr:to>
      <xdr:col>6</xdr:col>
      <xdr:colOff>1571625</xdr:colOff>
      <xdr:row>128</xdr:row>
      <xdr:rowOff>95250</xdr:rowOff>
    </xdr:to>
    <xdr:pic>
      <xdr:nvPicPr>
        <xdr:cNvPr id="76123" name="Image 1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37033200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120</xdr:row>
      <xdr:rowOff>169488</xdr:rowOff>
    </xdr:from>
    <xdr:to>
      <xdr:col>5</xdr:col>
      <xdr:colOff>427935</xdr:colOff>
      <xdr:row>124</xdr:row>
      <xdr:rowOff>91401</xdr:rowOff>
    </xdr:to>
    <xdr:sp macro="" textlink="">
      <xdr:nvSpPr>
        <xdr:cNvPr id="14" name="Text Box 2"/>
        <xdr:cNvSpPr txBox="1">
          <a:spLocks noChangeArrowheads="1"/>
        </xdr:cNvSpPr>
      </xdr:nvSpPr>
      <xdr:spPr bwMode="auto">
        <a:xfrm>
          <a:off x="12533331952" y="1297051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120</xdr:row>
      <xdr:rowOff>8153</xdr:rowOff>
    </xdr:from>
    <xdr:to>
      <xdr:col>10</xdr:col>
      <xdr:colOff>1292990</xdr:colOff>
      <xdr:row>123</xdr:row>
      <xdr:rowOff>42731</xdr:rowOff>
    </xdr:to>
    <xdr:sp macro="" textlink="">
      <xdr:nvSpPr>
        <xdr:cNvPr id="15" name="Text Box 4"/>
        <xdr:cNvSpPr txBox="1">
          <a:spLocks noChangeArrowheads="1" noChangeShapeType="1"/>
        </xdr:cNvSpPr>
      </xdr:nvSpPr>
      <xdr:spPr bwMode="auto">
        <a:xfrm>
          <a:off x="12524125306" y="1280917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122</xdr:row>
      <xdr:rowOff>110676</xdr:rowOff>
    </xdr:from>
    <xdr:to>
      <xdr:col>10</xdr:col>
      <xdr:colOff>1293414</xdr:colOff>
      <xdr:row>128</xdr:row>
      <xdr:rowOff>129887</xdr:rowOff>
    </xdr:to>
    <xdr:sp macro="" textlink="">
      <xdr:nvSpPr>
        <xdr:cNvPr id="16" name="Text Box 6"/>
        <xdr:cNvSpPr txBox="1">
          <a:spLocks noChangeArrowheads="1"/>
        </xdr:cNvSpPr>
      </xdr:nvSpPr>
      <xdr:spPr bwMode="auto">
        <a:xfrm>
          <a:off x="12523258972" y="36435562"/>
          <a:ext cx="5651824" cy="114489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123</xdr:row>
      <xdr:rowOff>29059</xdr:rowOff>
    </xdr:from>
    <xdr:to>
      <xdr:col>5</xdr:col>
      <xdr:colOff>20053</xdr:colOff>
      <xdr:row>128</xdr:row>
      <xdr:rowOff>245341</xdr:rowOff>
    </xdr:to>
    <xdr:sp macro="" textlink="">
      <xdr:nvSpPr>
        <xdr:cNvPr id="17" name="Text Box 7"/>
        <xdr:cNvSpPr txBox="1">
          <a:spLocks noChangeArrowheads="1" noChangeShapeType="1"/>
        </xdr:cNvSpPr>
      </xdr:nvSpPr>
      <xdr:spPr bwMode="auto">
        <a:xfrm>
          <a:off x="12533739834" y="1339292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165</xdr:row>
      <xdr:rowOff>76200</xdr:rowOff>
    </xdr:from>
    <xdr:to>
      <xdr:col>6</xdr:col>
      <xdr:colOff>1571625</xdr:colOff>
      <xdr:row>171</xdr:row>
      <xdr:rowOff>95250</xdr:rowOff>
    </xdr:to>
    <xdr:pic>
      <xdr:nvPicPr>
        <xdr:cNvPr id="76128" name="Image 1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50501550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163</xdr:row>
      <xdr:rowOff>169488</xdr:rowOff>
    </xdr:from>
    <xdr:to>
      <xdr:col>5</xdr:col>
      <xdr:colOff>427935</xdr:colOff>
      <xdr:row>167</xdr:row>
      <xdr:rowOff>91401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2533331952" y="1297051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163</xdr:row>
      <xdr:rowOff>8153</xdr:rowOff>
    </xdr:from>
    <xdr:to>
      <xdr:col>10</xdr:col>
      <xdr:colOff>1292990</xdr:colOff>
      <xdr:row>166</xdr:row>
      <xdr:rowOff>42731</xdr:rowOff>
    </xdr:to>
    <xdr:sp macro="" textlink="">
      <xdr:nvSpPr>
        <xdr:cNvPr id="20" name="Text Box 4"/>
        <xdr:cNvSpPr txBox="1">
          <a:spLocks noChangeArrowheads="1" noChangeShapeType="1"/>
        </xdr:cNvSpPr>
      </xdr:nvSpPr>
      <xdr:spPr bwMode="auto">
        <a:xfrm>
          <a:off x="12524125306" y="1280917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165</xdr:row>
      <xdr:rowOff>110676</xdr:rowOff>
    </xdr:from>
    <xdr:to>
      <xdr:col>10</xdr:col>
      <xdr:colOff>1293414</xdr:colOff>
      <xdr:row>171</xdr:row>
      <xdr:rowOff>216477</xdr:rowOff>
    </xdr:to>
    <xdr:sp macro="" textlink="">
      <xdr:nvSpPr>
        <xdr:cNvPr id="21" name="Text Box 6"/>
        <xdr:cNvSpPr txBox="1">
          <a:spLocks noChangeArrowheads="1"/>
        </xdr:cNvSpPr>
      </xdr:nvSpPr>
      <xdr:spPr bwMode="auto">
        <a:xfrm>
          <a:off x="12523258972" y="49395335"/>
          <a:ext cx="5651824" cy="123148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166</xdr:row>
      <xdr:rowOff>29059</xdr:rowOff>
    </xdr:from>
    <xdr:to>
      <xdr:col>5</xdr:col>
      <xdr:colOff>20053</xdr:colOff>
      <xdr:row>171</xdr:row>
      <xdr:rowOff>245341</xdr:rowOff>
    </xdr:to>
    <xdr:sp macro="" textlink="">
      <xdr:nvSpPr>
        <xdr:cNvPr id="22" name="Text Box 7"/>
        <xdr:cNvSpPr txBox="1">
          <a:spLocks noChangeArrowheads="1" noChangeShapeType="1"/>
        </xdr:cNvSpPr>
      </xdr:nvSpPr>
      <xdr:spPr bwMode="auto">
        <a:xfrm>
          <a:off x="12533739834" y="1339292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207</xdr:row>
      <xdr:rowOff>76200</xdr:rowOff>
    </xdr:from>
    <xdr:to>
      <xdr:col>6</xdr:col>
      <xdr:colOff>1571625</xdr:colOff>
      <xdr:row>213</xdr:row>
      <xdr:rowOff>95250</xdr:rowOff>
    </xdr:to>
    <xdr:pic>
      <xdr:nvPicPr>
        <xdr:cNvPr id="76133" name="Image 2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63817500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205</xdr:row>
      <xdr:rowOff>169488</xdr:rowOff>
    </xdr:from>
    <xdr:to>
      <xdr:col>5</xdr:col>
      <xdr:colOff>427935</xdr:colOff>
      <xdr:row>209</xdr:row>
      <xdr:rowOff>91401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12533331952" y="1297051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205</xdr:row>
      <xdr:rowOff>8153</xdr:rowOff>
    </xdr:from>
    <xdr:to>
      <xdr:col>10</xdr:col>
      <xdr:colOff>1292990</xdr:colOff>
      <xdr:row>208</xdr:row>
      <xdr:rowOff>42731</xdr:rowOff>
    </xdr:to>
    <xdr:sp macro="" textlink="">
      <xdr:nvSpPr>
        <xdr:cNvPr id="25" name="Text Box 4"/>
        <xdr:cNvSpPr txBox="1">
          <a:spLocks noChangeArrowheads="1" noChangeShapeType="1"/>
        </xdr:cNvSpPr>
      </xdr:nvSpPr>
      <xdr:spPr bwMode="auto">
        <a:xfrm>
          <a:off x="12524125306" y="1280917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207</xdr:row>
      <xdr:rowOff>110676</xdr:rowOff>
    </xdr:from>
    <xdr:to>
      <xdr:col>10</xdr:col>
      <xdr:colOff>1293414</xdr:colOff>
      <xdr:row>213</xdr:row>
      <xdr:rowOff>202045</xdr:rowOff>
    </xdr:to>
    <xdr:sp macro="" textlink="">
      <xdr:nvSpPr>
        <xdr:cNvPr id="26" name="Text Box 6"/>
        <xdr:cNvSpPr txBox="1">
          <a:spLocks noChangeArrowheads="1"/>
        </xdr:cNvSpPr>
      </xdr:nvSpPr>
      <xdr:spPr bwMode="auto">
        <a:xfrm>
          <a:off x="12523258972" y="62355108"/>
          <a:ext cx="5651824" cy="1217051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208</xdr:row>
      <xdr:rowOff>29059</xdr:rowOff>
    </xdr:from>
    <xdr:to>
      <xdr:col>5</xdr:col>
      <xdr:colOff>20053</xdr:colOff>
      <xdr:row>213</xdr:row>
      <xdr:rowOff>245341</xdr:rowOff>
    </xdr:to>
    <xdr:sp macro="" textlink="">
      <xdr:nvSpPr>
        <xdr:cNvPr id="27" name="Text Box 7"/>
        <xdr:cNvSpPr txBox="1">
          <a:spLocks noChangeArrowheads="1" noChangeShapeType="1"/>
        </xdr:cNvSpPr>
      </xdr:nvSpPr>
      <xdr:spPr bwMode="auto">
        <a:xfrm>
          <a:off x="12533739834" y="1339292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248</xdr:row>
      <xdr:rowOff>76200</xdr:rowOff>
    </xdr:from>
    <xdr:to>
      <xdr:col>6</xdr:col>
      <xdr:colOff>1571625</xdr:colOff>
      <xdr:row>254</xdr:row>
      <xdr:rowOff>95250</xdr:rowOff>
    </xdr:to>
    <xdr:pic>
      <xdr:nvPicPr>
        <xdr:cNvPr id="76138" name="Image 2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76819125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246</xdr:row>
      <xdr:rowOff>169488</xdr:rowOff>
    </xdr:from>
    <xdr:to>
      <xdr:col>5</xdr:col>
      <xdr:colOff>427935</xdr:colOff>
      <xdr:row>250</xdr:row>
      <xdr:rowOff>91401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2533331952" y="1297051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246</xdr:row>
      <xdr:rowOff>8153</xdr:rowOff>
    </xdr:from>
    <xdr:to>
      <xdr:col>10</xdr:col>
      <xdr:colOff>1292990</xdr:colOff>
      <xdr:row>249</xdr:row>
      <xdr:rowOff>42731</xdr:rowOff>
    </xdr:to>
    <xdr:sp macro="" textlink="">
      <xdr:nvSpPr>
        <xdr:cNvPr id="30" name="Text Box 4"/>
        <xdr:cNvSpPr txBox="1">
          <a:spLocks noChangeArrowheads="1" noChangeShapeType="1"/>
        </xdr:cNvSpPr>
      </xdr:nvSpPr>
      <xdr:spPr bwMode="auto">
        <a:xfrm>
          <a:off x="12524125306" y="1280917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248</xdr:row>
      <xdr:rowOff>110676</xdr:rowOff>
    </xdr:from>
    <xdr:to>
      <xdr:col>10</xdr:col>
      <xdr:colOff>1293414</xdr:colOff>
      <xdr:row>254</xdr:row>
      <xdr:rowOff>173182</xdr:rowOff>
    </xdr:to>
    <xdr:sp macro="" textlink="">
      <xdr:nvSpPr>
        <xdr:cNvPr id="31" name="Text Box 6"/>
        <xdr:cNvSpPr txBox="1">
          <a:spLocks noChangeArrowheads="1"/>
        </xdr:cNvSpPr>
      </xdr:nvSpPr>
      <xdr:spPr bwMode="auto">
        <a:xfrm>
          <a:off x="12523258972" y="75314881"/>
          <a:ext cx="5651824" cy="118818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249</xdr:row>
      <xdr:rowOff>29059</xdr:rowOff>
    </xdr:from>
    <xdr:to>
      <xdr:col>5</xdr:col>
      <xdr:colOff>20053</xdr:colOff>
      <xdr:row>254</xdr:row>
      <xdr:rowOff>245341</xdr:rowOff>
    </xdr:to>
    <xdr:sp macro="" textlink="">
      <xdr:nvSpPr>
        <xdr:cNvPr id="32" name="Text Box 7"/>
        <xdr:cNvSpPr txBox="1">
          <a:spLocks noChangeArrowheads="1" noChangeShapeType="1"/>
        </xdr:cNvSpPr>
      </xdr:nvSpPr>
      <xdr:spPr bwMode="auto">
        <a:xfrm>
          <a:off x="12533739834" y="1339292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289</xdr:row>
      <xdr:rowOff>76200</xdr:rowOff>
    </xdr:from>
    <xdr:to>
      <xdr:col>6</xdr:col>
      <xdr:colOff>1571625</xdr:colOff>
      <xdr:row>295</xdr:row>
      <xdr:rowOff>95250</xdr:rowOff>
    </xdr:to>
    <xdr:pic>
      <xdr:nvPicPr>
        <xdr:cNvPr id="76143" name="Image 3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89820750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287</xdr:row>
      <xdr:rowOff>169488</xdr:rowOff>
    </xdr:from>
    <xdr:to>
      <xdr:col>5</xdr:col>
      <xdr:colOff>427935</xdr:colOff>
      <xdr:row>291</xdr:row>
      <xdr:rowOff>91401</xdr:rowOff>
    </xdr:to>
    <xdr:sp macro="" textlink="">
      <xdr:nvSpPr>
        <xdr:cNvPr id="34" name="Text Box 2"/>
        <xdr:cNvSpPr txBox="1">
          <a:spLocks noChangeArrowheads="1"/>
        </xdr:cNvSpPr>
      </xdr:nvSpPr>
      <xdr:spPr bwMode="auto">
        <a:xfrm>
          <a:off x="12533331952" y="1297051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287</xdr:row>
      <xdr:rowOff>8153</xdr:rowOff>
    </xdr:from>
    <xdr:to>
      <xdr:col>10</xdr:col>
      <xdr:colOff>1292990</xdr:colOff>
      <xdr:row>290</xdr:row>
      <xdr:rowOff>42731</xdr:rowOff>
    </xdr:to>
    <xdr:sp macro="" textlink="">
      <xdr:nvSpPr>
        <xdr:cNvPr id="35" name="Text Box 4"/>
        <xdr:cNvSpPr txBox="1">
          <a:spLocks noChangeArrowheads="1" noChangeShapeType="1"/>
        </xdr:cNvSpPr>
      </xdr:nvSpPr>
      <xdr:spPr bwMode="auto">
        <a:xfrm>
          <a:off x="12524125306" y="1280917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289</xdr:row>
      <xdr:rowOff>110676</xdr:rowOff>
    </xdr:from>
    <xdr:to>
      <xdr:col>10</xdr:col>
      <xdr:colOff>1293414</xdr:colOff>
      <xdr:row>295</xdr:row>
      <xdr:rowOff>158750</xdr:rowOff>
    </xdr:to>
    <xdr:sp macro="" textlink="">
      <xdr:nvSpPr>
        <xdr:cNvPr id="36" name="Text Box 6"/>
        <xdr:cNvSpPr txBox="1">
          <a:spLocks noChangeArrowheads="1"/>
        </xdr:cNvSpPr>
      </xdr:nvSpPr>
      <xdr:spPr bwMode="auto">
        <a:xfrm>
          <a:off x="12523258972" y="88274653"/>
          <a:ext cx="5651824" cy="117375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290</xdr:row>
      <xdr:rowOff>29059</xdr:rowOff>
    </xdr:from>
    <xdr:to>
      <xdr:col>5</xdr:col>
      <xdr:colOff>20053</xdr:colOff>
      <xdr:row>295</xdr:row>
      <xdr:rowOff>245341</xdr:rowOff>
    </xdr:to>
    <xdr:sp macro="" textlink="">
      <xdr:nvSpPr>
        <xdr:cNvPr id="37" name="Text Box 7"/>
        <xdr:cNvSpPr txBox="1">
          <a:spLocks noChangeArrowheads="1" noChangeShapeType="1"/>
        </xdr:cNvSpPr>
      </xdr:nvSpPr>
      <xdr:spPr bwMode="auto">
        <a:xfrm>
          <a:off x="12533739834" y="1339292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328</xdr:row>
      <xdr:rowOff>76200</xdr:rowOff>
    </xdr:from>
    <xdr:to>
      <xdr:col>6</xdr:col>
      <xdr:colOff>1571625</xdr:colOff>
      <xdr:row>334</xdr:row>
      <xdr:rowOff>95250</xdr:rowOff>
    </xdr:to>
    <xdr:pic>
      <xdr:nvPicPr>
        <xdr:cNvPr id="76148" name="Image 3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102193725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326</xdr:row>
      <xdr:rowOff>169488</xdr:rowOff>
    </xdr:from>
    <xdr:to>
      <xdr:col>5</xdr:col>
      <xdr:colOff>427935</xdr:colOff>
      <xdr:row>330</xdr:row>
      <xdr:rowOff>91401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2533331952" y="1297051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326</xdr:row>
      <xdr:rowOff>8153</xdr:rowOff>
    </xdr:from>
    <xdr:to>
      <xdr:col>10</xdr:col>
      <xdr:colOff>1292990</xdr:colOff>
      <xdr:row>329</xdr:row>
      <xdr:rowOff>42731</xdr:rowOff>
    </xdr:to>
    <xdr:sp macro="" textlink="">
      <xdr:nvSpPr>
        <xdr:cNvPr id="40" name="Text Box 4"/>
        <xdr:cNvSpPr txBox="1">
          <a:spLocks noChangeArrowheads="1" noChangeShapeType="1"/>
        </xdr:cNvSpPr>
      </xdr:nvSpPr>
      <xdr:spPr bwMode="auto">
        <a:xfrm>
          <a:off x="12524125306" y="1280917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707158</xdr:colOff>
      <xdr:row>328</xdr:row>
      <xdr:rowOff>52949</xdr:rowOff>
    </xdr:from>
    <xdr:to>
      <xdr:col>10</xdr:col>
      <xdr:colOff>1206823</xdr:colOff>
      <xdr:row>334</xdr:row>
      <xdr:rowOff>129886</xdr:rowOff>
    </xdr:to>
    <xdr:sp macro="" textlink="">
      <xdr:nvSpPr>
        <xdr:cNvPr id="41" name="Text Box 6"/>
        <xdr:cNvSpPr txBox="1">
          <a:spLocks noChangeArrowheads="1"/>
        </xdr:cNvSpPr>
      </xdr:nvSpPr>
      <xdr:spPr bwMode="auto">
        <a:xfrm>
          <a:off x="12523345563" y="101176699"/>
          <a:ext cx="5651824" cy="120261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329</xdr:row>
      <xdr:rowOff>29059</xdr:rowOff>
    </xdr:from>
    <xdr:to>
      <xdr:col>5</xdr:col>
      <xdr:colOff>20053</xdr:colOff>
      <xdr:row>334</xdr:row>
      <xdr:rowOff>245341</xdr:rowOff>
    </xdr:to>
    <xdr:sp macro="" textlink="">
      <xdr:nvSpPr>
        <xdr:cNvPr id="42" name="Text Box 7"/>
        <xdr:cNvSpPr txBox="1">
          <a:spLocks noChangeArrowheads="1" noChangeShapeType="1"/>
        </xdr:cNvSpPr>
      </xdr:nvSpPr>
      <xdr:spPr bwMode="auto">
        <a:xfrm>
          <a:off x="12533739834" y="1339292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370</xdr:row>
      <xdr:rowOff>76200</xdr:rowOff>
    </xdr:from>
    <xdr:to>
      <xdr:col>6</xdr:col>
      <xdr:colOff>1571625</xdr:colOff>
      <xdr:row>376</xdr:row>
      <xdr:rowOff>95250</xdr:rowOff>
    </xdr:to>
    <xdr:pic>
      <xdr:nvPicPr>
        <xdr:cNvPr id="76153" name="Image 4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115509675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368</xdr:row>
      <xdr:rowOff>169488</xdr:rowOff>
    </xdr:from>
    <xdr:to>
      <xdr:col>5</xdr:col>
      <xdr:colOff>427935</xdr:colOff>
      <xdr:row>372</xdr:row>
      <xdr:rowOff>91401</xdr:rowOff>
    </xdr:to>
    <xdr:sp macro="" textlink="">
      <xdr:nvSpPr>
        <xdr:cNvPr id="44" name="Text Box 2"/>
        <xdr:cNvSpPr txBox="1">
          <a:spLocks noChangeArrowheads="1"/>
        </xdr:cNvSpPr>
      </xdr:nvSpPr>
      <xdr:spPr bwMode="auto">
        <a:xfrm>
          <a:off x="12533331952" y="1297051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368</xdr:row>
      <xdr:rowOff>8153</xdr:rowOff>
    </xdr:from>
    <xdr:to>
      <xdr:col>10</xdr:col>
      <xdr:colOff>1292990</xdr:colOff>
      <xdr:row>371</xdr:row>
      <xdr:rowOff>42731</xdr:rowOff>
    </xdr:to>
    <xdr:sp macro="" textlink="">
      <xdr:nvSpPr>
        <xdr:cNvPr id="45" name="Text Box 4"/>
        <xdr:cNvSpPr txBox="1">
          <a:spLocks noChangeArrowheads="1" noChangeShapeType="1"/>
        </xdr:cNvSpPr>
      </xdr:nvSpPr>
      <xdr:spPr bwMode="auto">
        <a:xfrm>
          <a:off x="12524125306" y="1280917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370</xdr:row>
      <xdr:rowOff>110676</xdr:rowOff>
    </xdr:from>
    <xdr:to>
      <xdr:col>10</xdr:col>
      <xdr:colOff>1293414</xdr:colOff>
      <xdr:row>376</xdr:row>
      <xdr:rowOff>173181</xdr:rowOff>
    </xdr:to>
    <xdr:sp macro="" textlink="">
      <xdr:nvSpPr>
        <xdr:cNvPr id="46" name="Text Box 6"/>
        <xdr:cNvSpPr txBox="1">
          <a:spLocks noChangeArrowheads="1"/>
        </xdr:cNvSpPr>
      </xdr:nvSpPr>
      <xdr:spPr bwMode="auto">
        <a:xfrm>
          <a:off x="12523258972" y="114511699"/>
          <a:ext cx="5651824" cy="118818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371</xdr:row>
      <xdr:rowOff>29059</xdr:rowOff>
    </xdr:from>
    <xdr:to>
      <xdr:col>5</xdr:col>
      <xdr:colOff>20053</xdr:colOff>
      <xdr:row>376</xdr:row>
      <xdr:rowOff>245341</xdr:rowOff>
    </xdr:to>
    <xdr:sp macro="" textlink="">
      <xdr:nvSpPr>
        <xdr:cNvPr id="47" name="Text Box 7"/>
        <xdr:cNvSpPr txBox="1">
          <a:spLocks noChangeArrowheads="1" noChangeShapeType="1"/>
        </xdr:cNvSpPr>
      </xdr:nvSpPr>
      <xdr:spPr bwMode="auto">
        <a:xfrm>
          <a:off x="12533739834" y="1339292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409</xdr:row>
      <xdr:rowOff>76200</xdr:rowOff>
    </xdr:from>
    <xdr:to>
      <xdr:col>6</xdr:col>
      <xdr:colOff>1571625</xdr:colOff>
      <xdr:row>415</xdr:row>
      <xdr:rowOff>95250</xdr:rowOff>
    </xdr:to>
    <xdr:pic>
      <xdr:nvPicPr>
        <xdr:cNvPr id="76158" name="Image 4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128044575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407</xdr:row>
      <xdr:rowOff>169488</xdr:rowOff>
    </xdr:from>
    <xdr:to>
      <xdr:col>5</xdr:col>
      <xdr:colOff>427935</xdr:colOff>
      <xdr:row>411</xdr:row>
      <xdr:rowOff>91401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2533331952" y="101307670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407</xdr:row>
      <xdr:rowOff>8153</xdr:rowOff>
    </xdr:from>
    <xdr:to>
      <xdr:col>10</xdr:col>
      <xdr:colOff>1292990</xdr:colOff>
      <xdr:row>410</xdr:row>
      <xdr:rowOff>42731</xdr:rowOff>
    </xdr:to>
    <xdr:sp macro="" textlink="">
      <xdr:nvSpPr>
        <xdr:cNvPr id="50" name="Text Box 4"/>
        <xdr:cNvSpPr txBox="1">
          <a:spLocks noChangeArrowheads="1" noChangeShapeType="1"/>
        </xdr:cNvSpPr>
      </xdr:nvSpPr>
      <xdr:spPr bwMode="auto">
        <a:xfrm>
          <a:off x="12524125306" y="101146335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409</xdr:row>
      <xdr:rowOff>110676</xdr:rowOff>
    </xdr:from>
    <xdr:to>
      <xdr:col>10</xdr:col>
      <xdr:colOff>1293414</xdr:colOff>
      <xdr:row>415</xdr:row>
      <xdr:rowOff>187614</xdr:rowOff>
    </xdr:to>
    <xdr:sp macro="" textlink="">
      <xdr:nvSpPr>
        <xdr:cNvPr id="51" name="Text Box 6"/>
        <xdr:cNvSpPr txBox="1">
          <a:spLocks noChangeArrowheads="1"/>
        </xdr:cNvSpPr>
      </xdr:nvSpPr>
      <xdr:spPr bwMode="auto">
        <a:xfrm>
          <a:off x="12523258972" y="126995221"/>
          <a:ext cx="5651824" cy="120262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410</xdr:row>
      <xdr:rowOff>29059</xdr:rowOff>
    </xdr:from>
    <xdr:to>
      <xdr:col>5</xdr:col>
      <xdr:colOff>20053</xdr:colOff>
      <xdr:row>415</xdr:row>
      <xdr:rowOff>245341</xdr:rowOff>
    </xdr:to>
    <xdr:sp macro="" textlink="">
      <xdr:nvSpPr>
        <xdr:cNvPr id="52" name="Text Box 7"/>
        <xdr:cNvSpPr txBox="1">
          <a:spLocks noChangeArrowheads="1" noChangeShapeType="1"/>
        </xdr:cNvSpPr>
      </xdr:nvSpPr>
      <xdr:spPr bwMode="auto">
        <a:xfrm>
          <a:off x="12533739834" y="101730082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450</xdr:row>
      <xdr:rowOff>76200</xdr:rowOff>
    </xdr:from>
    <xdr:to>
      <xdr:col>6</xdr:col>
      <xdr:colOff>1571625</xdr:colOff>
      <xdr:row>456</xdr:row>
      <xdr:rowOff>95250</xdr:rowOff>
    </xdr:to>
    <xdr:pic>
      <xdr:nvPicPr>
        <xdr:cNvPr id="76163" name="Image 5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141046200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448</xdr:row>
      <xdr:rowOff>169488</xdr:rowOff>
    </xdr:from>
    <xdr:to>
      <xdr:col>5</xdr:col>
      <xdr:colOff>427935</xdr:colOff>
      <xdr:row>452</xdr:row>
      <xdr:rowOff>91401</xdr:rowOff>
    </xdr:to>
    <xdr:sp macro="" textlink="">
      <xdr:nvSpPr>
        <xdr:cNvPr id="54" name="Text Box 2"/>
        <xdr:cNvSpPr txBox="1">
          <a:spLocks noChangeArrowheads="1"/>
        </xdr:cNvSpPr>
      </xdr:nvSpPr>
      <xdr:spPr bwMode="auto">
        <a:xfrm>
          <a:off x="12533331952" y="101307670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448</xdr:row>
      <xdr:rowOff>8153</xdr:rowOff>
    </xdr:from>
    <xdr:to>
      <xdr:col>10</xdr:col>
      <xdr:colOff>1292990</xdr:colOff>
      <xdr:row>451</xdr:row>
      <xdr:rowOff>42731</xdr:rowOff>
    </xdr:to>
    <xdr:sp macro="" textlink="">
      <xdr:nvSpPr>
        <xdr:cNvPr id="55" name="Text Box 4"/>
        <xdr:cNvSpPr txBox="1">
          <a:spLocks noChangeArrowheads="1" noChangeShapeType="1"/>
        </xdr:cNvSpPr>
      </xdr:nvSpPr>
      <xdr:spPr bwMode="auto">
        <a:xfrm>
          <a:off x="12524125306" y="101146335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450</xdr:row>
      <xdr:rowOff>110676</xdr:rowOff>
    </xdr:from>
    <xdr:to>
      <xdr:col>10</xdr:col>
      <xdr:colOff>1293414</xdr:colOff>
      <xdr:row>456</xdr:row>
      <xdr:rowOff>158750</xdr:rowOff>
    </xdr:to>
    <xdr:sp macro="" textlink="">
      <xdr:nvSpPr>
        <xdr:cNvPr id="56" name="Text Box 6"/>
        <xdr:cNvSpPr txBox="1">
          <a:spLocks noChangeArrowheads="1"/>
        </xdr:cNvSpPr>
      </xdr:nvSpPr>
      <xdr:spPr bwMode="auto">
        <a:xfrm>
          <a:off x="12523258972" y="139954994"/>
          <a:ext cx="5651824" cy="117375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451</xdr:row>
      <xdr:rowOff>29059</xdr:rowOff>
    </xdr:from>
    <xdr:to>
      <xdr:col>5</xdr:col>
      <xdr:colOff>20053</xdr:colOff>
      <xdr:row>456</xdr:row>
      <xdr:rowOff>245341</xdr:rowOff>
    </xdr:to>
    <xdr:sp macro="" textlink="">
      <xdr:nvSpPr>
        <xdr:cNvPr id="57" name="Text Box 7"/>
        <xdr:cNvSpPr txBox="1">
          <a:spLocks noChangeArrowheads="1" noChangeShapeType="1"/>
        </xdr:cNvSpPr>
      </xdr:nvSpPr>
      <xdr:spPr bwMode="auto">
        <a:xfrm>
          <a:off x="12533739834" y="101730082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492</xdr:row>
      <xdr:rowOff>76200</xdr:rowOff>
    </xdr:from>
    <xdr:to>
      <xdr:col>6</xdr:col>
      <xdr:colOff>1571625</xdr:colOff>
      <xdr:row>498</xdr:row>
      <xdr:rowOff>95250</xdr:rowOff>
    </xdr:to>
    <xdr:pic>
      <xdr:nvPicPr>
        <xdr:cNvPr id="76168" name="Image 5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154362150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490</xdr:row>
      <xdr:rowOff>169488</xdr:rowOff>
    </xdr:from>
    <xdr:to>
      <xdr:col>5</xdr:col>
      <xdr:colOff>427935</xdr:colOff>
      <xdr:row>494</xdr:row>
      <xdr:rowOff>91401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2533331952" y="101307670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490</xdr:row>
      <xdr:rowOff>8153</xdr:rowOff>
    </xdr:from>
    <xdr:to>
      <xdr:col>10</xdr:col>
      <xdr:colOff>1292990</xdr:colOff>
      <xdr:row>493</xdr:row>
      <xdr:rowOff>42731</xdr:rowOff>
    </xdr:to>
    <xdr:sp macro="" textlink="">
      <xdr:nvSpPr>
        <xdr:cNvPr id="60" name="Text Box 4"/>
        <xdr:cNvSpPr txBox="1">
          <a:spLocks noChangeArrowheads="1" noChangeShapeType="1"/>
        </xdr:cNvSpPr>
      </xdr:nvSpPr>
      <xdr:spPr bwMode="auto">
        <a:xfrm>
          <a:off x="12524125306" y="101146335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492</xdr:row>
      <xdr:rowOff>110676</xdr:rowOff>
    </xdr:from>
    <xdr:to>
      <xdr:col>10</xdr:col>
      <xdr:colOff>1293414</xdr:colOff>
      <xdr:row>499</xdr:row>
      <xdr:rowOff>0</xdr:rowOff>
    </xdr:to>
    <xdr:sp macro="" textlink="">
      <xdr:nvSpPr>
        <xdr:cNvPr id="61" name="Text Box 6"/>
        <xdr:cNvSpPr txBox="1">
          <a:spLocks noChangeArrowheads="1"/>
        </xdr:cNvSpPr>
      </xdr:nvSpPr>
      <xdr:spPr bwMode="auto">
        <a:xfrm>
          <a:off x="12523258972" y="153232267"/>
          <a:ext cx="5651824" cy="1303642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493</xdr:row>
      <xdr:rowOff>29059</xdr:rowOff>
    </xdr:from>
    <xdr:to>
      <xdr:col>5</xdr:col>
      <xdr:colOff>20053</xdr:colOff>
      <xdr:row>498</xdr:row>
      <xdr:rowOff>245341</xdr:rowOff>
    </xdr:to>
    <xdr:sp macro="" textlink="">
      <xdr:nvSpPr>
        <xdr:cNvPr id="62" name="Text Box 7"/>
        <xdr:cNvSpPr txBox="1">
          <a:spLocks noChangeArrowheads="1" noChangeShapeType="1"/>
        </xdr:cNvSpPr>
      </xdr:nvSpPr>
      <xdr:spPr bwMode="auto">
        <a:xfrm>
          <a:off x="12533739834" y="101730082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530</xdr:row>
      <xdr:rowOff>76200</xdr:rowOff>
    </xdr:from>
    <xdr:to>
      <xdr:col>6</xdr:col>
      <xdr:colOff>1571625</xdr:colOff>
      <xdr:row>536</xdr:row>
      <xdr:rowOff>95250</xdr:rowOff>
    </xdr:to>
    <xdr:pic>
      <xdr:nvPicPr>
        <xdr:cNvPr id="76173" name="Image 6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166420800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528</xdr:row>
      <xdr:rowOff>169488</xdr:rowOff>
    </xdr:from>
    <xdr:to>
      <xdr:col>5</xdr:col>
      <xdr:colOff>427935</xdr:colOff>
      <xdr:row>532</xdr:row>
      <xdr:rowOff>91401</xdr:rowOff>
    </xdr:to>
    <xdr:sp macro="" textlink="">
      <xdr:nvSpPr>
        <xdr:cNvPr id="64" name="Text Box 2"/>
        <xdr:cNvSpPr txBox="1">
          <a:spLocks noChangeArrowheads="1"/>
        </xdr:cNvSpPr>
      </xdr:nvSpPr>
      <xdr:spPr bwMode="auto">
        <a:xfrm>
          <a:off x="12533331952" y="101307670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528</xdr:row>
      <xdr:rowOff>8153</xdr:rowOff>
    </xdr:from>
    <xdr:to>
      <xdr:col>10</xdr:col>
      <xdr:colOff>1292990</xdr:colOff>
      <xdr:row>531</xdr:row>
      <xdr:rowOff>42731</xdr:rowOff>
    </xdr:to>
    <xdr:sp macro="" textlink="">
      <xdr:nvSpPr>
        <xdr:cNvPr id="65" name="Text Box 4"/>
        <xdr:cNvSpPr txBox="1">
          <a:spLocks noChangeArrowheads="1" noChangeShapeType="1"/>
        </xdr:cNvSpPr>
      </xdr:nvSpPr>
      <xdr:spPr bwMode="auto">
        <a:xfrm>
          <a:off x="12524125306" y="101146335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530</xdr:row>
      <xdr:rowOff>110677</xdr:rowOff>
    </xdr:from>
    <xdr:to>
      <xdr:col>10</xdr:col>
      <xdr:colOff>1293414</xdr:colOff>
      <xdr:row>537</xdr:row>
      <xdr:rowOff>1</xdr:rowOff>
    </xdr:to>
    <xdr:sp macro="" textlink="">
      <xdr:nvSpPr>
        <xdr:cNvPr id="66" name="Text Box 6"/>
        <xdr:cNvSpPr txBox="1">
          <a:spLocks noChangeArrowheads="1"/>
        </xdr:cNvSpPr>
      </xdr:nvSpPr>
      <xdr:spPr bwMode="auto">
        <a:xfrm>
          <a:off x="12523258972" y="166509541"/>
          <a:ext cx="5651824" cy="1303642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531</xdr:row>
      <xdr:rowOff>29059</xdr:rowOff>
    </xdr:from>
    <xdr:to>
      <xdr:col>5</xdr:col>
      <xdr:colOff>20053</xdr:colOff>
      <xdr:row>536</xdr:row>
      <xdr:rowOff>245341</xdr:rowOff>
    </xdr:to>
    <xdr:sp macro="" textlink="">
      <xdr:nvSpPr>
        <xdr:cNvPr id="67" name="Text Box 7"/>
        <xdr:cNvSpPr txBox="1">
          <a:spLocks noChangeArrowheads="1" noChangeShapeType="1"/>
        </xdr:cNvSpPr>
      </xdr:nvSpPr>
      <xdr:spPr bwMode="auto">
        <a:xfrm>
          <a:off x="12533739834" y="101730082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809625</xdr:colOff>
      <xdr:row>571</xdr:row>
      <xdr:rowOff>76200</xdr:rowOff>
    </xdr:from>
    <xdr:to>
      <xdr:col>6</xdr:col>
      <xdr:colOff>304800</xdr:colOff>
      <xdr:row>577</xdr:row>
      <xdr:rowOff>95250</xdr:rowOff>
    </xdr:to>
    <xdr:pic>
      <xdr:nvPicPr>
        <xdr:cNvPr id="76178" name="Image 6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4995800" y="179546250"/>
          <a:ext cx="1104900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570</xdr:row>
      <xdr:rowOff>169488</xdr:rowOff>
    </xdr:from>
    <xdr:to>
      <xdr:col>5</xdr:col>
      <xdr:colOff>427935</xdr:colOff>
      <xdr:row>574</xdr:row>
      <xdr:rowOff>91401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2533331952" y="101307670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570</xdr:row>
      <xdr:rowOff>8153</xdr:rowOff>
    </xdr:from>
    <xdr:to>
      <xdr:col>10</xdr:col>
      <xdr:colOff>1292990</xdr:colOff>
      <xdr:row>573</xdr:row>
      <xdr:rowOff>42731</xdr:rowOff>
    </xdr:to>
    <xdr:sp macro="" textlink="">
      <xdr:nvSpPr>
        <xdr:cNvPr id="70" name="Text Box 4"/>
        <xdr:cNvSpPr txBox="1">
          <a:spLocks noChangeArrowheads="1" noChangeShapeType="1"/>
        </xdr:cNvSpPr>
      </xdr:nvSpPr>
      <xdr:spPr bwMode="auto">
        <a:xfrm>
          <a:off x="12524125306" y="101146335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572</xdr:row>
      <xdr:rowOff>110676</xdr:rowOff>
    </xdr:from>
    <xdr:to>
      <xdr:col>10</xdr:col>
      <xdr:colOff>1293414</xdr:colOff>
      <xdr:row>578</xdr:row>
      <xdr:rowOff>173182</xdr:rowOff>
    </xdr:to>
    <xdr:sp macro="" textlink="">
      <xdr:nvSpPr>
        <xdr:cNvPr id="71" name="Text Box 6"/>
        <xdr:cNvSpPr txBox="1">
          <a:spLocks noChangeArrowheads="1"/>
        </xdr:cNvSpPr>
      </xdr:nvSpPr>
      <xdr:spPr bwMode="auto">
        <a:xfrm>
          <a:off x="12523258972" y="179786812"/>
          <a:ext cx="5651824" cy="118818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573</xdr:row>
      <xdr:rowOff>29059</xdr:rowOff>
    </xdr:from>
    <xdr:to>
      <xdr:col>5</xdr:col>
      <xdr:colOff>20053</xdr:colOff>
      <xdr:row>578</xdr:row>
      <xdr:rowOff>245341</xdr:rowOff>
    </xdr:to>
    <xdr:sp macro="" textlink="">
      <xdr:nvSpPr>
        <xdr:cNvPr id="72" name="Text Box 7"/>
        <xdr:cNvSpPr txBox="1">
          <a:spLocks noChangeArrowheads="1" noChangeShapeType="1"/>
        </xdr:cNvSpPr>
      </xdr:nvSpPr>
      <xdr:spPr bwMode="auto">
        <a:xfrm>
          <a:off x="12533739834" y="101730082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612</xdr:row>
      <xdr:rowOff>76200</xdr:rowOff>
    </xdr:from>
    <xdr:to>
      <xdr:col>6</xdr:col>
      <xdr:colOff>1571625</xdr:colOff>
      <xdr:row>618</xdr:row>
      <xdr:rowOff>95250</xdr:rowOff>
    </xdr:to>
    <xdr:pic>
      <xdr:nvPicPr>
        <xdr:cNvPr id="76183" name="Image 7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192424050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610</xdr:row>
      <xdr:rowOff>169488</xdr:rowOff>
    </xdr:from>
    <xdr:to>
      <xdr:col>5</xdr:col>
      <xdr:colOff>427935</xdr:colOff>
      <xdr:row>614</xdr:row>
      <xdr:rowOff>91401</xdr:rowOff>
    </xdr:to>
    <xdr:sp macro="" textlink="">
      <xdr:nvSpPr>
        <xdr:cNvPr id="74" name="Text Box 2"/>
        <xdr:cNvSpPr txBox="1">
          <a:spLocks noChangeArrowheads="1"/>
        </xdr:cNvSpPr>
      </xdr:nvSpPr>
      <xdr:spPr bwMode="auto">
        <a:xfrm>
          <a:off x="12533331952" y="101307670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610</xdr:row>
      <xdr:rowOff>8153</xdr:rowOff>
    </xdr:from>
    <xdr:to>
      <xdr:col>10</xdr:col>
      <xdr:colOff>1292990</xdr:colOff>
      <xdr:row>613</xdr:row>
      <xdr:rowOff>42731</xdr:rowOff>
    </xdr:to>
    <xdr:sp macro="" textlink="">
      <xdr:nvSpPr>
        <xdr:cNvPr id="75" name="Text Box 4"/>
        <xdr:cNvSpPr txBox="1">
          <a:spLocks noChangeArrowheads="1" noChangeShapeType="1"/>
        </xdr:cNvSpPr>
      </xdr:nvSpPr>
      <xdr:spPr bwMode="auto">
        <a:xfrm>
          <a:off x="12524125306" y="101146335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612</xdr:row>
      <xdr:rowOff>110676</xdr:rowOff>
    </xdr:from>
    <xdr:to>
      <xdr:col>10</xdr:col>
      <xdr:colOff>1293414</xdr:colOff>
      <xdr:row>618</xdr:row>
      <xdr:rowOff>245341</xdr:rowOff>
    </xdr:to>
    <xdr:sp macro="" textlink="">
      <xdr:nvSpPr>
        <xdr:cNvPr id="76" name="Text Box 6"/>
        <xdr:cNvSpPr txBox="1">
          <a:spLocks noChangeArrowheads="1"/>
        </xdr:cNvSpPr>
      </xdr:nvSpPr>
      <xdr:spPr bwMode="auto">
        <a:xfrm>
          <a:off x="12523258972" y="192429085"/>
          <a:ext cx="5651824" cy="126034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613</xdr:row>
      <xdr:rowOff>29059</xdr:rowOff>
    </xdr:from>
    <xdr:to>
      <xdr:col>5</xdr:col>
      <xdr:colOff>20053</xdr:colOff>
      <xdr:row>618</xdr:row>
      <xdr:rowOff>245341</xdr:rowOff>
    </xdr:to>
    <xdr:sp macro="" textlink="">
      <xdr:nvSpPr>
        <xdr:cNvPr id="77" name="Text Box 7"/>
        <xdr:cNvSpPr txBox="1">
          <a:spLocks noChangeArrowheads="1" noChangeShapeType="1"/>
        </xdr:cNvSpPr>
      </xdr:nvSpPr>
      <xdr:spPr bwMode="auto">
        <a:xfrm>
          <a:off x="12533739834" y="101730082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656</xdr:row>
      <xdr:rowOff>76200</xdr:rowOff>
    </xdr:from>
    <xdr:to>
      <xdr:col>6</xdr:col>
      <xdr:colOff>1571625</xdr:colOff>
      <xdr:row>662</xdr:row>
      <xdr:rowOff>95250</xdr:rowOff>
    </xdr:to>
    <xdr:pic>
      <xdr:nvPicPr>
        <xdr:cNvPr id="76188" name="Image 7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206206725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654</xdr:row>
      <xdr:rowOff>169488</xdr:rowOff>
    </xdr:from>
    <xdr:to>
      <xdr:col>5</xdr:col>
      <xdr:colOff>427935</xdr:colOff>
      <xdr:row>658</xdr:row>
      <xdr:rowOff>91401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2533331952" y="177161306"/>
          <a:ext cx="5998195" cy="67236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654</xdr:row>
      <xdr:rowOff>8153</xdr:rowOff>
    </xdr:from>
    <xdr:to>
      <xdr:col>10</xdr:col>
      <xdr:colOff>1292990</xdr:colOff>
      <xdr:row>657</xdr:row>
      <xdr:rowOff>42731</xdr:rowOff>
    </xdr:to>
    <xdr:sp macro="" textlink="">
      <xdr:nvSpPr>
        <xdr:cNvPr id="80" name="Text Box 4"/>
        <xdr:cNvSpPr txBox="1">
          <a:spLocks noChangeArrowheads="1" noChangeShapeType="1"/>
        </xdr:cNvSpPr>
      </xdr:nvSpPr>
      <xdr:spPr bwMode="auto">
        <a:xfrm>
          <a:off x="12524125306" y="176999971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656</xdr:row>
      <xdr:rowOff>110676</xdr:rowOff>
    </xdr:from>
    <xdr:to>
      <xdr:col>10</xdr:col>
      <xdr:colOff>1293414</xdr:colOff>
      <xdr:row>662</xdr:row>
      <xdr:rowOff>158750</xdr:rowOff>
    </xdr:to>
    <xdr:sp macro="" textlink="">
      <xdr:nvSpPr>
        <xdr:cNvPr id="81" name="Text Box 6"/>
        <xdr:cNvSpPr txBox="1">
          <a:spLocks noChangeArrowheads="1"/>
        </xdr:cNvSpPr>
      </xdr:nvSpPr>
      <xdr:spPr bwMode="auto">
        <a:xfrm>
          <a:off x="12523258972" y="206182608"/>
          <a:ext cx="5651824" cy="117375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657</xdr:row>
      <xdr:rowOff>29059</xdr:rowOff>
    </xdr:from>
    <xdr:to>
      <xdr:col>5</xdr:col>
      <xdr:colOff>20053</xdr:colOff>
      <xdr:row>662</xdr:row>
      <xdr:rowOff>245341</xdr:rowOff>
    </xdr:to>
    <xdr:sp macro="" textlink="">
      <xdr:nvSpPr>
        <xdr:cNvPr id="82" name="Text Box 7"/>
        <xdr:cNvSpPr txBox="1">
          <a:spLocks noChangeArrowheads="1" noChangeShapeType="1"/>
        </xdr:cNvSpPr>
      </xdr:nvSpPr>
      <xdr:spPr bwMode="auto">
        <a:xfrm>
          <a:off x="12533739834" y="177583718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697</xdr:row>
      <xdr:rowOff>76200</xdr:rowOff>
    </xdr:from>
    <xdr:to>
      <xdr:col>6</xdr:col>
      <xdr:colOff>1571625</xdr:colOff>
      <xdr:row>703</xdr:row>
      <xdr:rowOff>95250</xdr:rowOff>
    </xdr:to>
    <xdr:pic>
      <xdr:nvPicPr>
        <xdr:cNvPr id="76193" name="Image 8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219046425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695</xdr:row>
      <xdr:rowOff>169488</xdr:rowOff>
    </xdr:from>
    <xdr:to>
      <xdr:col>5</xdr:col>
      <xdr:colOff>427935</xdr:colOff>
      <xdr:row>699</xdr:row>
      <xdr:rowOff>91401</xdr:rowOff>
    </xdr:to>
    <xdr:sp macro="" textlink="">
      <xdr:nvSpPr>
        <xdr:cNvPr id="84" name="Text Box 2"/>
        <xdr:cNvSpPr txBox="1">
          <a:spLocks noChangeArrowheads="1"/>
        </xdr:cNvSpPr>
      </xdr:nvSpPr>
      <xdr:spPr bwMode="auto">
        <a:xfrm>
          <a:off x="12533331952" y="177161306"/>
          <a:ext cx="5998195" cy="67236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695</xdr:row>
      <xdr:rowOff>8153</xdr:rowOff>
    </xdr:from>
    <xdr:to>
      <xdr:col>10</xdr:col>
      <xdr:colOff>1292990</xdr:colOff>
      <xdr:row>698</xdr:row>
      <xdr:rowOff>42731</xdr:rowOff>
    </xdr:to>
    <xdr:sp macro="" textlink="">
      <xdr:nvSpPr>
        <xdr:cNvPr id="85" name="Text Box 4"/>
        <xdr:cNvSpPr txBox="1">
          <a:spLocks noChangeArrowheads="1" noChangeShapeType="1"/>
        </xdr:cNvSpPr>
      </xdr:nvSpPr>
      <xdr:spPr bwMode="auto">
        <a:xfrm>
          <a:off x="12524125306" y="176999971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697</xdr:row>
      <xdr:rowOff>110676</xdr:rowOff>
    </xdr:from>
    <xdr:to>
      <xdr:col>10</xdr:col>
      <xdr:colOff>1293414</xdr:colOff>
      <xdr:row>703</xdr:row>
      <xdr:rowOff>187614</xdr:rowOff>
    </xdr:to>
    <xdr:sp macro="" textlink="">
      <xdr:nvSpPr>
        <xdr:cNvPr id="86" name="Text Box 6"/>
        <xdr:cNvSpPr txBox="1">
          <a:spLocks noChangeArrowheads="1"/>
        </xdr:cNvSpPr>
      </xdr:nvSpPr>
      <xdr:spPr bwMode="auto">
        <a:xfrm>
          <a:off x="12523258972" y="219618631"/>
          <a:ext cx="5651824" cy="120261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698</xdr:row>
      <xdr:rowOff>29059</xdr:rowOff>
    </xdr:from>
    <xdr:to>
      <xdr:col>5</xdr:col>
      <xdr:colOff>20053</xdr:colOff>
      <xdr:row>703</xdr:row>
      <xdr:rowOff>245341</xdr:rowOff>
    </xdr:to>
    <xdr:sp macro="" textlink="">
      <xdr:nvSpPr>
        <xdr:cNvPr id="87" name="Text Box 7"/>
        <xdr:cNvSpPr txBox="1">
          <a:spLocks noChangeArrowheads="1" noChangeShapeType="1"/>
        </xdr:cNvSpPr>
      </xdr:nvSpPr>
      <xdr:spPr bwMode="auto">
        <a:xfrm>
          <a:off x="12533739834" y="177583718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736</xdr:row>
      <xdr:rowOff>76200</xdr:rowOff>
    </xdr:from>
    <xdr:to>
      <xdr:col>6</xdr:col>
      <xdr:colOff>1571625</xdr:colOff>
      <xdr:row>742</xdr:row>
      <xdr:rowOff>95250</xdr:rowOff>
    </xdr:to>
    <xdr:pic>
      <xdr:nvPicPr>
        <xdr:cNvPr id="76198" name="Image 8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232000425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734</xdr:row>
      <xdr:rowOff>169488</xdr:rowOff>
    </xdr:from>
    <xdr:to>
      <xdr:col>5</xdr:col>
      <xdr:colOff>427935</xdr:colOff>
      <xdr:row>738</xdr:row>
      <xdr:rowOff>91401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2533331952" y="177161306"/>
          <a:ext cx="5998195" cy="67236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734</xdr:row>
      <xdr:rowOff>8153</xdr:rowOff>
    </xdr:from>
    <xdr:to>
      <xdr:col>10</xdr:col>
      <xdr:colOff>1292990</xdr:colOff>
      <xdr:row>737</xdr:row>
      <xdr:rowOff>42731</xdr:rowOff>
    </xdr:to>
    <xdr:sp macro="" textlink="">
      <xdr:nvSpPr>
        <xdr:cNvPr id="90" name="Text Box 4"/>
        <xdr:cNvSpPr txBox="1">
          <a:spLocks noChangeArrowheads="1" noChangeShapeType="1"/>
        </xdr:cNvSpPr>
      </xdr:nvSpPr>
      <xdr:spPr bwMode="auto">
        <a:xfrm>
          <a:off x="12524125306" y="176999971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736</xdr:row>
      <xdr:rowOff>110676</xdr:rowOff>
    </xdr:from>
    <xdr:to>
      <xdr:col>10</xdr:col>
      <xdr:colOff>1293414</xdr:colOff>
      <xdr:row>742</xdr:row>
      <xdr:rowOff>202046</xdr:rowOff>
    </xdr:to>
    <xdr:sp macro="" textlink="">
      <xdr:nvSpPr>
        <xdr:cNvPr id="91" name="Text Box 6"/>
        <xdr:cNvSpPr txBox="1">
          <a:spLocks noChangeArrowheads="1"/>
        </xdr:cNvSpPr>
      </xdr:nvSpPr>
      <xdr:spPr bwMode="auto">
        <a:xfrm>
          <a:off x="12523258972" y="233372153"/>
          <a:ext cx="5651824" cy="1217052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737</xdr:row>
      <xdr:rowOff>29059</xdr:rowOff>
    </xdr:from>
    <xdr:to>
      <xdr:col>5</xdr:col>
      <xdr:colOff>20053</xdr:colOff>
      <xdr:row>742</xdr:row>
      <xdr:rowOff>245341</xdr:rowOff>
    </xdr:to>
    <xdr:sp macro="" textlink="">
      <xdr:nvSpPr>
        <xdr:cNvPr id="92" name="Text Box 7"/>
        <xdr:cNvSpPr txBox="1">
          <a:spLocks noChangeArrowheads="1" noChangeShapeType="1"/>
        </xdr:cNvSpPr>
      </xdr:nvSpPr>
      <xdr:spPr bwMode="auto">
        <a:xfrm>
          <a:off x="12533739834" y="177583718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777</xdr:row>
      <xdr:rowOff>76200</xdr:rowOff>
    </xdr:from>
    <xdr:to>
      <xdr:col>6</xdr:col>
      <xdr:colOff>1571625</xdr:colOff>
      <xdr:row>783</xdr:row>
      <xdr:rowOff>95250</xdr:rowOff>
    </xdr:to>
    <xdr:pic>
      <xdr:nvPicPr>
        <xdr:cNvPr id="76203" name="Image 9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245163975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775</xdr:row>
      <xdr:rowOff>169488</xdr:rowOff>
    </xdr:from>
    <xdr:to>
      <xdr:col>5</xdr:col>
      <xdr:colOff>427935</xdr:colOff>
      <xdr:row>779</xdr:row>
      <xdr:rowOff>91401</xdr:rowOff>
    </xdr:to>
    <xdr:sp macro="" textlink="">
      <xdr:nvSpPr>
        <xdr:cNvPr id="94" name="Text Box 2"/>
        <xdr:cNvSpPr txBox="1">
          <a:spLocks noChangeArrowheads="1"/>
        </xdr:cNvSpPr>
      </xdr:nvSpPr>
      <xdr:spPr bwMode="auto">
        <a:xfrm>
          <a:off x="12533331952" y="177161306"/>
          <a:ext cx="5998195" cy="67236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775</xdr:row>
      <xdr:rowOff>8153</xdr:rowOff>
    </xdr:from>
    <xdr:to>
      <xdr:col>10</xdr:col>
      <xdr:colOff>1292990</xdr:colOff>
      <xdr:row>778</xdr:row>
      <xdr:rowOff>42731</xdr:rowOff>
    </xdr:to>
    <xdr:sp macro="" textlink="">
      <xdr:nvSpPr>
        <xdr:cNvPr id="95" name="Text Box 4"/>
        <xdr:cNvSpPr txBox="1">
          <a:spLocks noChangeArrowheads="1" noChangeShapeType="1"/>
        </xdr:cNvSpPr>
      </xdr:nvSpPr>
      <xdr:spPr bwMode="auto">
        <a:xfrm>
          <a:off x="12524125306" y="176999971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777</xdr:row>
      <xdr:rowOff>110676</xdr:rowOff>
    </xdr:from>
    <xdr:to>
      <xdr:col>10</xdr:col>
      <xdr:colOff>1293414</xdr:colOff>
      <xdr:row>783</xdr:row>
      <xdr:rowOff>216477</xdr:rowOff>
    </xdr:to>
    <xdr:sp macro="" textlink="">
      <xdr:nvSpPr>
        <xdr:cNvPr id="96" name="Text Box 6"/>
        <xdr:cNvSpPr txBox="1">
          <a:spLocks noChangeArrowheads="1"/>
        </xdr:cNvSpPr>
      </xdr:nvSpPr>
      <xdr:spPr bwMode="auto">
        <a:xfrm>
          <a:off x="12523258972" y="246490676"/>
          <a:ext cx="5651824" cy="123148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778</xdr:row>
      <xdr:rowOff>29059</xdr:rowOff>
    </xdr:from>
    <xdr:to>
      <xdr:col>5</xdr:col>
      <xdr:colOff>20053</xdr:colOff>
      <xdr:row>783</xdr:row>
      <xdr:rowOff>245341</xdr:rowOff>
    </xdr:to>
    <xdr:sp macro="" textlink="">
      <xdr:nvSpPr>
        <xdr:cNvPr id="97" name="Text Box 7"/>
        <xdr:cNvSpPr txBox="1">
          <a:spLocks noChangeArrowheads="1" noChangeShapeType="1"/>
        </xdr:cNvSpPr>
      </xdr:nvSpPr>
      <xdr:spPr bwMode="auto">
        <a:xfrm>
          <a:off x="12533739834" y="177583718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814</xdr:row>
      <xdr:rowOff>76200</xdr:rowOff>
    </xdr:from>
    <xdr:to>
      <xdr:col>6</xdr:col>
      <xdr:colOff>1571625</xdr:colOff>
      <xdr:row>820</xdr:row>
      <xdr:rowOff>95250</xdr:rowOff>
    </xdr:to>
    <xdr:pic>
      <xdr:nvPicPr>
        <xdr:cNvPr id="76208" name="Image 9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257232150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812</xdr:row>
      <xdr:rowOff>169488</xdr:rowOff>
    </xdr:from>
    <xdr:to>
      <xdr:col>5</xdr:col>
      <xdr:colOff>427935</xdr:colOff>
      <xdr:row>816</xdr:row>
      <xdr:rowOff>91401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12533331952" y="177161306"/>
          <a:ext cx="5998195" cy="67236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812</xdr:row>
      <xdr:rowOff>8153</xdr:rowOff>
    </xdr:from>
    <xdr:to>
      <xdr:col>10</xdr:col>
      <xdr:colOff>1292990</xdr:colOff>
      <xdr:row>815</xdr:row>
      <xdr:rowOff>42731</xdr:rowOff>
    </xdr:to>
    <xdr:sp macro="" textlink="">
      <xdr:nvSpPr>
        <xdr:cNvPr id="100" name="Text Box 4"/>
        <xdr:cNvSpPr txBox="1">
          <a:spLocks noChangeArrowheads="1" noChangeShapeType="1"/>
        </xdr:cNvSpPr>
      </xdr:nvSpPr>
      <xdr:spPr bwMode="auto">
        <a:xfrm>
          <a:off x="12524125306" y="176999971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814</xdr:row>
      <xdr:rowOff>110676</xdr:rowOff>
    </xdr:from>
    <xdr:to>
      <xdr:col>10</xdr:col>
      <xdr:colOff>1293414</xdr:colOff>
      <xdr:row>820</xdr:row>
      <xdr:rowOff>158750</xdr:rowOff>
    </xdr:to>
    <xdr:sp macro="" textlink="">
      <xdr:nvSpPr>
        <xdr:cNvPr id="101" name="Text Box 6"/>
        <xdr:cNvSpPr txBox="1">
          <a:spLocks noChangeArrowheads="1"/>
        </xdr:cNvSpPr>
      </xdr:nvSpPr>
      <xdr:spPr bwMode="auto">
        <a:xfrm>
          <a:off x="12523258972" y="258815449"/>
          <a:ext cx="5651824" cy="117375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815</xdr:row>
      <xdr:rowOff>29059</xdr:rowOff>
    </xdr:from>
    <xdr:to>
      <xdr:col>5</xdr:col>
      <xdr:colOff>20053</xdr:colOff>
      <xdr:row>820</xdr:row>
      <xdr:rowOff>245341</xdr:rowOff>
    </xdr:to>
    <xdr:sp macro="" textlink="">
      <xdr:nvSpPr>
        <xdr:cNvPr id="102" name="Text Box 7"/>
        <xdr:cNvSpPr txBox="1">
          <a:spLocks noChangeArrowheads="1" noChangeShapeType="1"/>
        </xdr:cNvSpPr>
      </xdr:nvSpPr>
      <xdr:spPr bwMode="auto">
        <a:xfrm>
          <a:off x="12533739834" y="177583718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854</xdr:row>
      <xdr:rowOff>76200</xdr:rowOff>
    </xdr:from>
    <xdr:to>
      <xdr:col>6</xdr:col>
      <xdr:colOff>1571625</xdr:colOff>
      <xdr:row>860</xdr:row>
      <xdr:rowOff>95250</xdr:rowOff>
    </xdr:to>
    <xdr:pic>
      <xdr:nvPicPr>
        <xdr:cNvPr id="76213" name="Image 10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269919450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852</xdr:row>
      <xdr:rowOff>169488</xdr:rowOff>
    </xdr:from>
    <xdr:to>
      <xdr:col>5</xdr:col>
      <xdr:colOff>427935</xdr:colOff>
      <xdr:row>856</xdr:row>
      <xdr:rowOff>91401</xdr:rowOff>
    </xdr:to>
    <xdr:sp macro="" textlink="">
      <xdr:nvSpPr>
        <xdr:cNvPr id="104" name="Text Box 2"/>
        <xdr:cNvSpPr txBox="1">
          <a:spLocks noChangeArrowheads="1"/>
        </xdr:cNvSpPr>
      </xdr:nvSpPr>
      <xdr:spPr bwMode="auto">
        <a:xfrm>
          <a:off x="12533331952" y="240055170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852</xdr:row>
      <xdr:rowOff>8153</xdr:rowOff>
    </xdr:from>
    <xdr:to>
      <xdr:col>10</xdr:col>
      <xdr:colOff>1292990</xdr:colOff>
      <xdr:row>855</xdr:row>
      <xdr:rowOff>42731</xdr:rowOff>
    </xdr:to>
    <xdr:sp macro="" textlink="">
      <xdr:nvSpPr>
        <xdr:cNvPr id="105" name="Text Box 4"/>
        <xdr:cNvSpPr txBox="1">
          <a:spLocks noChangeArrowheads="1" noChangeShapeType="1"/>
        </xdr:cNvSpPr>
      </xdr:nvSpPr>
      <xdr:spPr bwMode="auto">
        <a:xfrm>
          <a:off x="12524125306" y="239893835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854</xdr:row>
      <xdr:rowOff>110676</xdr:rowOff>
    </xdr:from>
    <xdr:to>
      <xdr:col>10</xdr:col>
      <xdr:colOff>1293414</xdr:colOff>
      <xdr:row>860</xdr:row>
      <xdr:rowOff>173182</xdr:rowOff>
    </xdr:to>
    <xdr:sp macro="" textlink="">
      <xdr:nvSpPr>
        <xdr:cNvPr id="106" name="Text Box 6"/>
        <xdr:cNvSpPr txBox="1">
          <a:spLocks noChangeArrowheads="1"/>
        </xdr:cNvSpPr>
      </xdr:nvSpPr>
      <xdr:spPr bwMode="auto">
        <a:xfrm>
          <a:off x="12523258972" y="271457721"/>
          <a:ext cx="5651824" cy="118818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855</xdr:row>
      <xdr:rowOff>29059</xdr:rowOff>
    </xdr:from>
    <xdr:to>
      <xdr:col>5</xdr:col>
      <xdr:colOff>20053</xdr:colOff>
      <xdr:row>860</xdr:row>
      <xdr:rowOff>245341</xdr:rowOff>
    </xdr:to>
    <xdr:sp macro="" textlink="">
      <xdr:nvSpPr>
        <xdr:cNvPr id="107" name="Text Box 7"/>
        <xdr:cNvSpPr txBox="1">
          <a:spLocks noChangeArrowheads="1" noChangeShapeType="1"/>
        </xdr:cNvSpPr>
      </xdr:nvSpPr>
      <xdr:spPr bwMode="auto">
        <a:xfrm>
          <a:off x="12533739834" y="240477582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895</xdr:row>
      <xdr:rowOff>76200</xdr:rowOff>
    </xdr:from>
    <xdr:to>
      <xdr:col>6</xdr:col>
      <xdr:colOff>1571625</xdr:colOff>
      <xdr:row>901</xdr:row>
      <xdr:rowOff>95250</xdr:rowOff>
    </xdr:to>
    <xdr:pic>
      <xdr:nvPicPr>
        <xdr:cNvPr id="76218" name="Image 10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282425775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893</xdr:row>
      <xdr:rowOff>169488</xdr:rowOff>
    </xdr:from>
    <xdr:to>
      <xdr:col>5</xdr:col>
      <xdr:colOff>427935</xdr:colOff>
      <xdr:row>897</xdr:row>
      <xdr:rowOff>91401</xdr:rowOff>
    </xdr:to>
    <xdr:sp macro="" textlink="">
      <xdr:nvSpPr>
        <xdr:cNvPr id="109" name="Text Box 2"/>
        <xdr:cNvSpPr txBox="1">
          <a:spLocks noChangeArrowheads="1"/>
        </xdr:cNvSpPr>
      </xdr:nvSpPr>
      <xdr:spPr bwMode="auto">
        <a:xfrm>
          <a:off x="12533331952" y="252697443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893</xdr:row>
      <xdr:rowOff>8153</xdr:rowOff>
    </xdr:from>
    <xdr:to>
      <xdr:col>10</xdr:col>
      <xdr:colOff>1292990</xdr:colOff>
      <xdr:row>896</xdr:row>
      <xdr:rowOff>42731</xdr:rowOff>
    </xdr:to>
    <xdr:sp macro="" textlink="">
      <xdr:nvSpPr>
        <xdr:cNvPr id="110" name="Text Box 4"/>
        <xdr:cNvSpPr txBox="1">
          <a:spLocks noChangeArrowheads="1" noChangeShapeType="1"/>
        </xdr:cNvSpPr>
      </xdr:nvSpPr>
      <xdr:spPr bwMode="auto">
        <a:xfrm>
          <a:off x="12524125306" y="252536108"/>
          <a:ext cx="6228671" cy="59741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895</xdr:row>
      <xdr:rowOff>110677</xdr:rowOff>
    </xdr:from>
    <xdr:to>
      <xdr:col>10</xdr:col>
      <xdr:colOff>1293414</xdr:colOff>
      <xdr:row>901</xdr:row>
      <xdr:rowOff>101024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12523937268" y="284706132"/>
          <a:ext cx="5651824" cy="111602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896</xdr:row>
      <xdr:rowOff>29059</xdr:rowOff>
    </xdr:from>
    <xdr:to>
      <xdr:col>5</xdr:col>
      <xdr:colOff>20053</xdr:colOff>
      <xdr:row>901</xdr:row>
      <xdr:rowOff>245341</xdr:rowOff>
    </xdr:to>
    <xdr:sp macro="" textlink="">
      <xdr:nvSpPr>
        <xdr:cNvPr id="112" name="Text Box 7"/>
        <xdr:cNvSpPr txBox="1">
          <a:spLocks noChangeArrowheads="1" noChangeShapeType="1"/>
        </xdr:cNvSpPr>
      </xdr:nvSpPr>
      <xdr:spPr bwMode="auto">
        <a:xfrm>
          <a:off x="12533739834" y="253119854"/>
          <a:ext cx="5607063" cy="1154351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940</xdr:row>
      <xdr:rowOff>76200</xdr:rowOff>
    </xdr:from>
    <xdr:to>
      <xdr:col>6</xdr:col>
      <xdr:colOff>1571625</xdr:colOff>
      <xdr:row>946</xdr:row>
      <xdr:rowOff>95250</xdr:rowOff>
    </xdr:to>
    <xdr:pic>
      <xdr:nvPicPr>
        <xdr:cNvPr id="76223" name="Image 11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295865550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938</xdr:row>
      <xdr:rowOff>169488</xdr:rowOff>
    </xdr:from>
    <xdr:to>
      <xdr:col>5</xdr:col>
      <xdr:colOff>427935</xdr:colOff>
      <xdr:row>942</xdr:row>
      <xdr:rowOff>91401</xdr:rowOff>
    </xdr:to>
    <xdr:sp macro="" textlink="">
      <xdr:nvSpPr>
        <xdr:cNvPr id="114" name="Text Box 2"/>
        <xdr:cNvSpPr txBox="1">
          <a:spLocks noChangeArrowheads="1"/>
        </xdr:cNvSpPr>
      </xdr:nvSpPr>
      <xdr:spPr bwMode="auto">
        <a:xfrm>
          <a:off x="12533331952" y="252697443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938</xdr:row>
      <xdr:rowOff>8153</xdr:rowOff>
    </xdr:from>
    <xdr:to>
      <xdr:col>10</xdr:col>
      <xdr:colOff>1292990</xdr:colOff>
      <xdr:row>941</xdr:row>
      <xdr:rowOff>42731</xdr:rowOff>
    </xdr:to>
    <xdr:sp macro="" textlink="">
      <xdr:nvSpPr>
        <xdr:cNvPr id="115" name="Text Box 4"/>
        <xdr:cNvSpPr txBox="1">
          <a:spLocks noChangeArrowheads="1" noChangeShapeType="1"/>
        </xdr:cNvSpPr>
      </xdr:nvSpPr>
      <xdr:spPr bwMode="auto">
        <a:xfrm>
          <a:off x="12524125306" y="252536108"/>
          <a:ext cx="6228671" cy="59741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940</xdr:row>
      <xdr:rowOff>110677</xdr:rowOff>
    </xdr:from>
    <xdr:to>
      <xdr:col>10</xdr:col>
      <xdr:colOff>1293414</xdr:colOff>
      <xdr:row>946</xdr:row>
      <xdr:rowOff>274206</xdr:rowOff>
    </xdr:to>
    <xdr:sp macro="" textlink="">
      <xdr:nvSpPr>
        <xdr:cNvPr id="116" name="Text Box 6"/>
        <xdr:cNvSpPr txBox="1">
          <a:spLocks noChangeArrowheads="1"/>
        </xdr:cNvSpPr>
      </xdr:nvSpPr>
      <xdr:spPr bwMode="auto">
        <a:xfrm>
          <a:off x="12523258972" y="297954541"/>
          <a:ext cx="5651824" cy="128921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941</xdr:row>
      <xdr:rowOff>29059</xdr:rowOff>
    </xdr:from>
    <xdr:to>
      <xdr:col>5</xdr:col>
      <xdr:colOff>20053</xdr:colOff>
      <xdr:row>946</xdr:row>
      <xdr:rowOff>245341</xdr:rowOff>
    </xdr:to>
    <xdr:sp macro="" textlink="">
      <xdr:nvSpPr>
        <xdr:cNvPr id="117" name="Text Box 7"/>
        <xdr:cNvSpPr txBox="1">
          <a:spLocks noChangeArrowheads="1" noChangeShapeType="1"/>
        </xdr:cNvSpPr>
      </xdr:nvSpPr>
      <xdr:spPr bwMode="auto">
        <a:xfrm>
          <a:off x="12533739834" y="253119854"/>
          <a:ext cx="5607063" cy="1154351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979</xdr:row>
      <xdr:rowOff>76200</xdr:rowOff>
    </xdr:from>
    <xdr:to>
      <xdr:col>6</xdr:col>
      <xdr:colOff>1571625</xdr:colOff>
      <xdr:row>985</xdr:row>
      <xdr:rowOff>95250</xdr:rowOff>
    </xdr:to>
    <xdr:pic>
      <xdr:nvPicPr>
        <xdr:cNvPr id="76228" name="Image 11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308781450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977</xdr:row>
      <xdr:rowOff>169488</xdr:rowOff>
    </xdr:from>
    <xdr:to>
      <xdr:col>5</xdr:col>
      <xdr:colOff>427935</xdr:colOff>
      <xdr:row>981</xdr:row>
      <xdr:rowOff>91401</xdr:rowOff>
    </xdr:to>
    <xdr:sp macro="" textlink="">
      <xdr:nvSpPr>
        <xdr:cNvPr id="119" name="Text Box 2"/>
        <xdr:cNvSpPr txBox="1">
          <a:spLocks noChangeArrowheads="1"/>
        </xdr:cNvSpPr>
      </xdr:nvSpPr>
      <xdr:spPr bwMode="auto">
        <a:xfrm>
          <a:off x="12533331952" y="252697443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977</xdr:row>
      <xdr:rowOff>8153</xdr:rowOff>
    </xdr:from>
    <xdr:to>
      <xdr:col>10</xdr:col>
      <xdr:colOff>1292990</xdr:colOff>
      <xdr:row>980</xdr:row>
      <xdr:rowOff>42731</xdr:rowOff>
    </xdr:to>
    <xdr:sp macro="" textlink="">
      <xdr:nvSpPr>
        <xdr:cNvPr id="120" name="Text Box 4"/>
        <xdr:cNvSpPr txBox="1">
          <a:spLocks noChangeArrowheads="1" noChangeShapeType="1"/>
        </xdr:cNvSpPr>
      </xdr:nvSpPr>
      <xdr:spPr bwMode="auto">
        <a:xfrm>
          <a:off x="12524125306" y="252536108"/>
          <a:ext cx="6228671" cy="59741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979</xdr:row>
      <xdr:rowOff>110676</xdr:rowOff>
    </xdr:from>
    <xdr:to>
      <xdr:col>10</xdr:col>
      <xdr:colOff>1293414</xdr:colOff>
      <xdr:row>985</xdr:row>
      <xdr:rowOff>245341</xdr:rowOff>
    </xdr:to>
    <xdr:sp macro="" textlink="">
      <xdr:nvSpPr>
        <xdr:cNvPr id="121" name="Text Box 6"/>
        <xdr:cNvSpPr txBox="1">
          <a:spLocks noChangeArrowheads="1"/>
        </xdr:cNvSpPr>
      </xdr:nvSpPr>
      <xdr:spPr bwMode="auto">
        <a:xfrm>
          <a:off x="12523258972" y="311881244"/>
          <a:ext cx="5651824" cy="126034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980</xdr:row>
      <xdr:rowOff>29059</xdr:rowOff>
    </xdr:from>
    <xdr:to>
      <xdr:col>5</xdr:col>
      <xdr:colOff>20053</xdr:colOff>
      <xdr:row>985</xdr:row>
      <xdr:rowOff>245341</xdr:rowOff>
    </xdr:to>
    <xdr:sp macro="" textlink="">
      <xdr:nvSpPr>
        <xdr:cNvPr id="122" name="Text Box 7"/>
        <xdr:cNvSpPr txBox="1">
          <a:spLocks noChangeArrowheads="1" noChangeShapeType="1"/>
        </xdr:cNvSpPr>
      </xdr:nvSpPr>
      <xdr:spPr bwMode="auto">
        <a:xfrm>
          <a:off x="12533739834" y="253119854"/>
          <a:ext cx="5607063" cy="1154351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1018</xdr:row>
      <xdr:rowOff>76200</xdr:rowOff>
    </xdr:from>
    <xdr:to>
      <xdr:col>6</xdr:col>
      <xdr:colOff>1571625</xdr:colOff>
      <xdr:row>1024</xdr:row>
      <xdr:rowOff>95250</xdr:rowOff>
    </xdr:to>
    <xdr:pic>
      <xdr:nvPicPr>
        <xdr:cNvPr id="76233" name="Image 12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320659125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1016</xdr:row>
      <xdr:rowOff>169488</xdr:rowOff>
    </xdr:from>
    <xdr:to>
      <xdr:col>5</xdr:col>
      <xdr:colOff>427935</xdr:colOff>
      <xdr:row>1020</xdr:row>
      <xdr:rowOff>91401</xdr:rowOff>
    </xdr:to>
    <xdr:sp macro="" textlink="">
      <xdr:nvSpPr>
        <xdr:cNvPr id="124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1016</xdr:row>
      <xdr:rowOff>8153</xdr:rowOff>
    </xdr:from>
    <xdr:to>
      <xdr:col>10</xdr:col>
      <xdr:colOff>1292990</xdr:colOff>
      <xdr:row>1019</xdr:row>
      <xdr:rowOff>42731</xdr:rowOff>
    </xdr:to>
    <xdr:sp macro="" textlink="">
      <xdr:nvSpPr>
        <xdr:cNvPr id="125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1018</xdr:row>
      <xdr:rowOff>110676</xdr:rowOff>
    </xdr:from>
    <xdr:to>
      <xdr:col>10</xdr:col>
      <xdr:colOff>1293414</xdr:colOff>
      <xdr:row>1024</xdr:row>
      <xdr:rowOff>144318</xdr:rowOff>
    </xdr:to>
    <xdr:sp macro="" textlink="">
      <xdr:nvSpPr>
        <xdr:cNvPr id="126" name="Text Box 6"/>
        <xdr:cNvSpPr txBox="1">
          <a:spLocks noChangeArrowheads="1"/>
        </xdr:cNvSpPr>
      </xdr:nvSpPr>
      <xdr:spPr bwMode="auto">
        <a:xfrm>
          <a:off x="12523258972" y="324970903"/>
          <a:ext cx="5651824" cy="11593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1019</xdr:row>
      <xdr:rowOff>29059</xdr:rowOff>
    </xdr:from>
    <xdr:to>
      <xdr:col>5</xdr:col>
      <xdr:colOff>20053</xdr:colOff>
      <xdr:row>1024</xdr:row>
      <xdr:rowOff>245341</xdr:rowOff>
    </xdr:to>
    <xdr:sp macro="" textlink="">
      <xdr:nvSpPr>
        <xdr:cNvPr id="127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1058</xdr:row>
      <xdr:rowOff>76200</xdr:rowOff>
    </xdr:from>
    <xdr:to>
      <xdr:col>6</xdr:col>
      <xdr:colOff>1571625</xdr:colOff>
      <xdr:row>1064</xdr:row>
      <xdr:rowOff>95250</xdr:rowOff>
    </xdr:to>
    <xdr:pic>
      <xdr:nvPicPr>
        <xdr:cNvPr id="76238" name="Image 12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333013050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1056</xdr:row>
      <xdr:rowOff>169488</xdr:rowOff>
    </xdr:from>
    <xdr:to>
      <xdr:col>5</xdr:col>
      <xdr:colOff>427935</xdr:colOff>
      <xdr:row>1060</xdr:row>
      <xdr:rowOff>91401</xdr:rowOff>
    </xdr:to>
    <xdr:sp macro="" textlink="">
      <xdr:nvSpPr>
        <xdr:cNvPr id="129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1056</xdr:row>
      <xdr:rowOff>8153</xdr:rowOff>
    </xdr:from>
    <xdr:to>
      <xdr:col>10</xdr:col>
      <xdr:colOff>1292990</xdr:colOff>
      <xdr:row>1059</xdr:row>
      <xdr:rowOff>42731</xdr:rowOff>
    </xdr:to>
    <xdr:sp macro="" textlink="">
      <xdr:nvSpPr>
        <xdr:cNvPr id="130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1058</xdr:row>
      <xdr:rowOff>110676</xdr:rowOff>
    </xdr:from>
    <xdr:to>
      <xdr:col>10</xdr:col>
      <xdr:colOff>1293414</xdr:colOff>
      <xdr:row>1064</xdr:row>
      <xdr:rowOff>144318</xdr:rowOff>
    </xdr:to>
    <xdr:sp macro="" textlink="">
      <xdr:nvSpPr>
        <xdr:cNvPr id="131" name="Text Box 6"/>
        <xdr:cNvSpPr txBox="1">
          <a:spLocks noChangeArrowheads="1"/>
        </xdr:cNvSpPr>
      </xdr:nvSpPr>
      <xdr:spPr bwMode="auto">
        <a:xfrm>
          <a:off x="12523258972" y="338536812"/>
          <a:ext cx="5651824" cy="11593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1059</xdr:row>
      <xdr:rowOff>29059</xdr:rowOff>
    </xdr:from>
    <xdr:to>
      <xdr:col>5</xdr:col>
      <xdr:colOff>20053</xdr:colOff>
      <xdr:row>1064</xdr:row>
      <xdr:rowOff>245341</xdr:rowOff>
    </xdr:to>
    <xdr:sp macro="" textlink="">
      <xdr:nvSpPr>
        <xdr:cNvPr id="132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1101</xdr:row>
      <xdr:rowOff>76200</xdr:rowOff>
    </xdr:from>
    <xdr:to>
      <xdr:col>6</xdr:col>
      <xdr:colOff>1571625</xdr:colOff>
      <xdr:row>1107</xdr:row>
      <xdr:rowOff>95250</xdr:rowOff>
    </xdr:to>
    <xdr:pic>
      <xdr:nvPicPr>
        <xdr:cNvPr id="76243" name="Image 13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345986100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1099</xdr:row>
      <xdr:rowOff>169488</xdr:rowOff>
    </xdr:from>
    <xdr:to>
      <xdr:col>5</xdr:col>
      <xdr:colOff>427935</xdr:colOff>
      <xdr:row>1103</xdr:row>
      <xdr:rowOff>91401</xdr:rowOff>
    </xdr:to>
    <xdr:sp macro="" textlink="">
      <xdr:nvSpPr>
        <xdr:cNvPr id="134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1099</xdr:row>
      <xdr:rowOff>8153</xdr:rowOff>
    </xdr:from>
    <xdr:to>
      <xdr:col>10</xdr:col>
      <xdr:colOff>1292990</xdr:colOff>
      <xdr:row>1102</xdr:row>
      <xdr:rowOff>42731</xdr:rowOff>
    </xdr:to>
    <xdr:sp macro="" textlink="">
      <xdr:nvSpPr>
        <xdr:cNvPr id="135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1101</xdr:row>
      <xdr:rowOff>110676</xdr:rowOff>
    </xdr:from>
    <xdr:to>
      <xdr:col>10</xdr:col>
      <xdr:colOff>1293414</xdr:colOff>
      <xdr:row>1107</xdr:row>
      <xdr:rowOff>72159</xdr:rowOff>
    </xdr:to>
    <xdr:sp macro="" textlink="">
      <xdr:nvSpPr>
        <xdr:cNvPr id="136" name="Text Box 6"/>
        <xdr:cNvSpPr txBox="1">
          <a:spLocks noChangeArrowheads="1"/>
        </xdr:cNvSpPr>
      </xdr:nvSpPr>
      <xdr:spPr bwMode="auto">
        <a:xfrm>
          <a:off x="12523258972" y="352102721"/>
          <a:ext cx="5651824" cy="1087165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1102</xdr:row>
      <xdr:rowOff>29059</xdr:rowOff>
    </xdr:from>
    <xdr:to>
      <xdr:col>5</xdr:col>
      <xdr:colOff>20053</xdr:colOff>
      <xdr:row>1107</xdr:row>
      <xdr:rowOff>245341</xdr:rowOff>
    </xdr:to>
    <xdr:sp macro="" textlink="">
      <xdr:nvSpPr>
        <xdr:cNvPr id="137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1146</xdr:row>
      <xdr:rowOff>76200</xdr:rowOff>
    </xdr:from>
    <xdr:to>
      <xdr:col>6</xdr:col>
      <xdr:colOff>1571625</xdr:colOff>
      <xdr:row>1152</xdr:row>
      <xdr:rowOff>95250</xdr:rowOff>
    </xdr:to>
    <xdr:pic>
      <xdr:nvPicPr>
        <xdr:cNvPr id="76248" name="Image 13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359749725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1144</xdr:row>
      <xdr:rowOff>169488</xdr:rowOff>
    </xdr:from>
    <xdr:to>
      <xdr:col>5</xdr:col>
      <xdr:colOff>427935</xdr:colOff>
      <xdr:row>1148</xdr:row>
      <xdr:rowOff>91401</xdr:rowOff>
    </xdr:to>
    <xdr:sp macro="" textlink="">
      <xdr:nvSpPr>
        <xdr:cNvPr id="139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1144</xdr:row>
      <xdr:rowOff>8153</xdr:rowOff>
    </xdr:from>
    <xdr:to>
      <xdr:col>10</xdr:col>
      <xdr:colOff>1292990</xdr:colOff>
      <xdr:row>1147</xdr:row>
      <xdr:rowOff>42731</xdr:rowOff>
    </xdr:to>
    <xdr:sp macro="" textlink="">
      <xdr:nvSpPr>
        <xdr:cNvPr id="140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1146</xdr:row>
      <xdr:rowOff>110676</xdr:rowOff>
    </xdr:from>
    <xdr:to>
      <xdr:col>10</xdr:col>
      <xdr:colOff>1293414</xdr:colOff>
      <xdr:row>1152</xdr:row>
      <xdr:rowOff>187614</xdr:rowOff>
    </xdr:to>
    <xdr:sp macro="" textlink="">
      <xdr:nvSpPr>
        <xdr:cNvPr id="141" name="Text Box 6"/>
        <xdr:cNvSpPr txBox="1">
          <a:spLocks noChangeArrowheads="1"/>
        </xdr:cNvSpPr>
      </xdr:nvSpPr>
      <xdr:spPr bwMode="auto">
        <a:xfrm>
          <a:off x="12523258972" y="365192381"/>
          <a:ext cx="5651824" cy="120261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1147</xdr:row>
      <xdr:rowOff>29059</xdr:rowOff>
    </xdr:from>
    <xdr:to>
      <xdr:col>5</xdr:col>
      <xdr:colOff>20053</xdr:colOff>
      <xdr:row>1152</xdr:row>
      <xdr:rowOff>245341</xdr:rowOff>
    </xdr:to>
    <xdr:sp macro="" textlink="">
      <xdr:nvSpPr>
        <xdr:cNvPr id="142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1189</xdr:row>
      <xdr:rowOff>76200</xdr:rowOff>
    </xdr:from>
    <xdr:to>
      <xdr:col>6</xdr:col>
      <xdr:colOff>1571625</xdr:colOff>
      <xdr:row>1195</xdr:row>
      <xdr:rowOff>95250</xdr:rowOff>
    </xdr:to>
    <xdr:pic>
      <xdr:nvPicPr>
        <xdr:cNvPr id="76253" name="Image 14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372884700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1187</xdr:row>
      <xdr:rowOff>169488</xdr:rowOff>
    </xdr:from>
    <xdr:to>
      <xdr:col>5</xdr:col>
      <xdr:colOff>427935</xdr:colOff>
      <xdr:row>1191</xdr:row>
      <xdr:rowOff>91401</xdr:rowOff>
    </xdr:to>
    <xdr:sp macro="" textlink="">
      <xdr:nvSpPr>
        <xdr:cNvPr id="144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1187</xdr:row>
      <xdr:rowOff>8153</xdr:rowOff>
    </xdr:from>
    <xdr:to>
      <xdr:col>10</xdr:col>
      <xdr:colOff>1292990</xdr:colOff>
      <xdr:row>1190</xdr:row>
      <xdr:rowOff>42731</xdr:rowOff>
    </xdr:to>
    <xdr:sp macro="" textlink="">
      <xdr:nvSpPr>
        <xdr:cNvPr id="145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1189</xdr:row>
      <xdr:rowOff>110677</xdr:rowOff>
    </xdr:from>
    <xdr:to>
      <xdr:col>10</xdr:col>
      <xdr:colOff>1293414</xdr:colOff>
      <xdr:row>1195</xdr:row>
      <xdr:rowOff>129888</xdr:rowOff>
    </xdr:to>
    <xdr:sp macro="" textlink="">
      <xdr:nvSpPr>
        <xdr:cNvPr id="146" name="Text Box 6"/>
        <xdr:cNvSpPr txBox="1">
          <a:spLocks noChangeArrowheads="1"/>
        </xdr:cNvSpPr>
      </xdr:nvSpPr>
      <xdr:spPr bwMode="auto">
        <a:xfrm>
          <a:off x="12523258972" y="378758291"/>
          <a:ext cx="5651824" cy="1144892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1190</xdr:row>
      <xdr:rowOff>29059</xdr:rowOff>
    </xdr:from>
    <xdr:to>
      <xdr:col>5</xdr:col>
      <xdr:colOff>20053</xdr:colOff>
      <xdr:row>1195</xdr:row>
      <xdr:rowOff>245341</xdr:rowOff>
    </xdr:to>
    <xdr:sp macro="" textlink="">
      <xdr:nvSpPr>
        <xdr:cNvPr id="147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1236</xdr:row>
      <xdr:rowOff>76200</xdr:rowOff>
    </xdr:from>
    <xdr:to>
      <xdr:col>6</xdr:col>
      <xdr:colOff>1571625</xdr:colOff>
      <xdr:row>1242</xdr:row>
      <xdr:rowOff>95250</xdr:rowOff>
    </xdr:to>
    <xdr:pic>
      <xdr:nvPicPr>
        <xdr:cNvPr id="76258" name="Image 14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387200775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1234</xdr:row>
      <xdr:rowOff>169488</xdr:rowOff>
    </xdr:from>
    <xdr:to>
      <xdr:col>5</xdr:col>
      <xdr:colOff>427935</xdr:colOff>
      <xdr:row>1238</xdr:row>
      <xdr:rowOff>91401</xdr:rowOff>
    </xdr:to>
    <xdr:sp macro="" textlink="">
      <xdr:nvSpPr>
        <xdr:cNvPr id="149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1234</xdr:row>
      <xdr:rowOff>8153</xdr:rowOff>
    </xdr:from>
    <xdr:to>
      <xdr:col>10</xdr:col>
      <xdr:colOff>1292990</xdr:colOff>
      <xdr:row>1237</xdr:row>
      <xdr:rowOff>42731</xdr:rowOff>
    </xdr:to>
    <xdr:sp macro="" textlink="">
      <xdr:nvSpPr>
        <xdr:cNvPr id="150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1236</xdr:row>
      <xdr:rowOff>110676</xdr:rowOff>
    </xdr:from>
    <xdr:to>
      <xdr:col>10</xdr:col>
      <xdr:colOff>1293414</xdr:colOff>
      <xdr:row>1242</xdr:row>
      <xdr:rowOff>245341</xdr:rowOff>
    </xdr:to>
    <xdr:sp macro="" textlink="">
      <xdr:nvSpPr>
        <xdr:cNvPr id="151" name="Text Box 6"/>
        <xdr:cNvSpPr txBox="1">
          <a:spLocks noChangeArrowheads="1"/>
        </xdr:cNvSpPr>
      </xdr:nvSpPr>
      <xdr:spPr bwMode="auto">
        <a:xfrm>
          <a:off x="12523258972" y="393002494"/>
          <a:ext cx="5651824" cy="126034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1237</xdr:row>
      <xdr:rowOff>29059</xdr:rowOff>
    </xdr:from>
    <xdr:to>
      <xdr:col>5</xdr:col>
      <xdr:colOff>20053</xdr:colOff>
      <xdr:row>1242</xdr:row>
      <xdr:rowOff>245341</xdr:rowOff>
    </xdr:to>
    <xdr:sp macro="" textlink="">
      <xdr:nvSpPr>
        <xdr:cNvPr id="152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1278</xdr:row>
      <xdr:rowOff>76200</xdr:rowOff>
    </xdr:from>
    <xdr:to>
      <xdr:col>6</xdr:col>
      <xdr:colOff>1571625</xdr:colOff>
      <xdr:row>1284</xdr:row>
      <xdr:rowOff>95250</xdr:rowOff>
    </xdr:to>
    <xdr:pic>
      <xdr:nvPicPr>
        <xdr:cNvPr id="76263" name="Image 15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399954750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1276</xdr:row>
      <xdr:rowOff>169488</xdr:rowOff>
    </xdr:from>
    <xdr:to>
      <xdr:col>5</xdr:col>
      <xdr:colOff>427935</xdr:colOff>
      <xdr:row>1280</xdr:row>
      <xdr:rowOff>91401</xdr:rowOff>
    </xdr:to>
    <xdr:sp macro="" textlink="">
      <xdr:nvSpPr>
        <xdr:cNvPr id="154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1276</xdr:row>
      <xdr:rowOff>8153</xdr:rowOff>
    </xdr:from>
    <xdr:to>
      <xdr:col>10</xdr:col>
      <xdr:colOff>1292990</xdr:colOff>
      <xdr:row>1279</xdr:row>
      <xdr:rowOff>42731</xdr:rowOff>
    </xdr:to>
    <xdr:sp macro="" textlink="">
      <xdr:nvSpPr>
        <xdr:cNvPr id="155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1278</xdr:row>
      <xdr:rowOff>110676</xdr:rowOff>
    </xdr:from>
    <xdr:to>
      <xdr:col>10</xdr:col>
      <xdr:colOff>1293414</xdr:colOff>
      <xdr:row>1284</xdr:row>
      <xdr:rowOff>202045</xdr:rowOff>
    </xdr:to>
    <xdr:sp macro="" textlink="">
      <xdr:nvSpPr>
        <xdr:cNvPr id="156" name="Text Box 6"/>
        <xdr:cNvSpPr txBox="1">
          <a:spLocks noChangeArrowheads="1"/>
        </xdr:cNvSpPr>
      </xdr:nvSpPr>
      <xdr:spPr bwMode="auto">
        <a:xfrm>
          <a:off x="12523258972" y="405716926"/>
          <a:ext cx="5651824" cy="1217051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1279</xdr:row>
      <xdr:rowOff>29059</xdr:rowOff>
    </xdr:from>
    <xdr:to>
      <xdr:col>5</xdr:col>
      <xdr:colOff>20053</xdr:colOff>
      <xdr:row>1284</xdr:row>
      <xdr:rowOff>245341</xdr:rowOff>
    </xdr:to>
    <xdr:sp macro="" textlink="">
      <xdr:nvSpPr>
        <xdr:cNvPr id="157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1321</xdr:row>
      <xdr:rowOff>76200</xdr:rowOff>
    </xdr:from>
    <xdr:to>
      <xdr:col>6</xdr:col>
      <xdr:colOff>1571625</xdr:colOff>
      <xdr:row>1327</xdr:row>
      <xdr:rowOff>95250</xdr:rowOff>
    </xdr:to>
    <xdr:pic>
      <xdr:nvPicPr>
        <xdr:cNvPr id="76268" name="Image 15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413089725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1319</xdr:row>
      <xdr:rowOff>169488</xdr:rowOff>
    </xdr:from>
    <xdr:to>
      <xdr:col>5</xdr:col>
      <xdr:colOff>427935</xdr:colOff>
      <xdr:row>1323</xdr:row>
      <xdr:rowOff>91401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1319</xdr:row>
      <xdr:rowOff>8153</xdr:rowOff>
    </xdr:from>
    <xdr:to>
      <xdr:col>10</xdr:col>
      <xdr:colOff>1292990</xdr:colOff>
      <xdr:row>1322</xdr:row>
      <xdr:rowOff>42731</xdr:rowOff>
    </xdr:to>
    <xdr:sp macro="" textlink="">
      <xdr:nvSpPr>
        <xdr:cNvPr id="160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1321</xdr:row>
      <xdr:rowOff>110676</xdr:rowOff>
    </xdr:from>
    <xdr:to>
      <xdr:col>10</xdr:col>
      <xdr:colOff>1293414</xdr:colOff>
      <xdr:row>1327</xdr:row>
      <xdr:rowOff>173182</xdr:rowOff>
    </xdr:to>
    <xdr:sp macro="" textlink="">
      <xdr:nvSpPr>
        <xdr:cNvPr id="161" name="Text Box 6"/>
        <xdr:cNvSpPr txBox="1">
          <a:spLocks noChangeArrowheads="1"/>
        </xdr:cNvSpPr>
      </xdr:nvSpPr>
      <xdr:spPr bwMode="auto">
        <a:xfrm>
          <a:off x="12523258972" y="418806585"/>
          <a:ext cx="5651824" cy="118818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1322</xdr:row>
      <xdr:rowOff>29059</xdr:rowOff>
    </xdr:from>
    <xdr:to>
      <xdr:col>5</xdr:col>
      <xdr:colOff>20053</xdr:colOff>
      <xdr:row>1327</xdr:row>
      <xdr:rowOff>245341</xdr:rowOff>
    </xdr:to>
    <xdr:sp macro="" textlink="">
      <xdr:nvSpPr>
        <xdr:cNvPr id="162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1362</xdr:row>
      <xdr:rowOff>76200</xdr:rowOff>
    </xdr:from>
    <xdr:to>
      <xdr:col>6</xdr:col>
      <xdr:colOff>1571625</xdr:colOff>
      <xdr:row>1368</xdr:row>
      <xdr:rowOff>95250</xdr:rowOff>
    </xdr:to>
    <xdr:pic>
      <xdr:nvPicPr>
        <xdr:cNvPr id="76273" name="Image 16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425596050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1360</xdr:row>
      <xdr:rowOff>169488</xdr:rowOff>
    </xdr:from>
    <xdr:to>
      <xdr:col>5</xdr:col>
      <xdr:colOff>427935</xdr:colOff>
      <xdr:row>1364</xdr:row>
      <xdr:rowOff>91401</xdr:rowOff>
    </xdr:to>
    <xdr:sp macro="" textlink="">
      <xdr:nvSpPr>
        <xdr:cNvPr id="164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1360</xdr:row>
      <xdr:rowOff>8153</xdr:rowOff>
    </xdr:from>
    <xdr:to>
      <xdr:col>10</xdr:col>
      <xdr:colOff>1292990</xdr:colOff>
      <xdr:row>1363</xdr:row>
      <xdr:rowOff>42731</xdr:rowOff>
    </xdr:to>
    <xdr:sp macro="" textlink="">
      <xdr:nvSpPr>
        <xdr:cNvPr id="165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1362</xdr:row>
      <xdr:rowOff>110676</xdr:rowOff>
    </xdr:from>
    <xdr:to>
      <xdr:col>10</xdr:col>
      <xdr:colOff>1293414</xdr:colOff>
      <xdr:row>1368</xdr:row>
      <xdr:rowOff>259773</xdr:rowOff>
    </xdr:to>
    <xdr:sp macro="" textlink="">
      <xdr:nvSpPr>
        <xdr:cNvPr id="166" name="Text Box 6"/>
        <xdr:cNvSpPr txBox="1">
          <a:spLocks noChangeArrowheads="1"/>
        </xdr:cNvSpPr>
      </xdr:nvSpPr>
      <xdr:spPr bwMode="auto">
        <a:xfrm>
          <a:off x="12523258972" y="431896244"/>
          <a:ext cx="5651824" cy="127477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1363</xdr:row>
      <xdr:rowOff>29059</xdr:rowOff>
    </xdr:from>
    <xdr:to>
      <xdr:col>5</xdr:col>
      <xdr:colOff>20053</xdr:colOff>
      <xdr:row>1368</xdr:row>
      <xdr:rowOff>245341</xdr:rowOff>
    </xdr:to>
    <xdr:sp macro="" textlink="">
      <xdr:nvSpPr>
        <xdr:cNvPr id="167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1402</xdr:row>
      <xdr:rowOff>76200</xdr:rowOff>
    </xdr:from>
    <xdr:to>
      <xdr:col>6</xdr:col>
      <xdr:colOff>1571625</xdr:colOff>
      <xdr:row>1408</xdr:row>
      <xdr:rowOff>95250</xdr:rowOff>
    </xdr:to>
    <xdr:pic>
      <xdr:nvPicPr>
        <xdr:cNvPr id="76278" name="Image 16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438378600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1400</xdr:row>
      <xdr:rowOff>169488</xdr:rowOff>
    </xdr:from>
    <xdr:to>
      <xdr:col>5</xdr:col>
      <xdr:colOff>427935</xdr:colOff>
      <xdr:row>1404</xdr:row>
      <xdr:rowOff>91401</xdr:rowOff>
    </xdr:to>
    <xdr:sp macro="" textlink="">
      <xdr:nvSpPr>
        <xdr:cNvPr id="169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1400</xdr:row>
      <xdr:rowOff>8153</xdr:rowOff>
    </xdr:from>
    <xdr:to>
      <xdr:col>10</xdr:col>
      <xdr:colOff>1292990</xdr:colOff>
      <xdr:row>1403</xdr:row>
      <xdr:rowOff>42731</xdr:rowOff>
    </xdr:to>
    <xdr:sp macro="" textlink="">
      <xdr:nvSpPr>
        <xdr:cNvPr id="170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1402</xdr:row>
      <xdr:rowOff>110677</xdr:rowOff>
    </xdr:from>
    <xdr:to>
      <xdr:col>10</xdr:col>
      <xdr:colOff>1293414</xdr:colOff>
      <xdr:row>1408</xdr:row>
      <xdr:rowOff>158751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2523258972" y="443946813"/>
          <a:ext cx="5651824" cy="117375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1403</xdr:row>
      <xdr:rowOff>29059</xdr:rowOff>
    </xdr:from>
    <xdr:to>
      <xdr:col>5</xdr:col>
      <xdr:colOff>20053</xdr:colOff>
      <xdr:row>1408</xdr:row>
      <xdr:rowOff>245341</xdr:rowOff>
    </xdr:to>
    <xdr:sp macro="" textlink="">
      <xdr:nvSpPr>
        <xdr:cNvPr id="172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1449</xdr:row>
      <xdr:rowOff>76200</xdr:rowOff>
    </xdr:from>
    <xdr:to>
      <xdr:col>6</xdr:col>
      <xdr:colOff>1571625</xdr:colOff>
      <xdr:row>1455</xdr:row>
      <xdr:rowOff>95250</xdr:rowOff>
    </xdr:to>
    <xdr:pic>
      <xdr:nvPicPr>
        <xdr:cNvPr id="76283" name="Image 17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452770875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1447</xdr:row>
      <xdr:rowOff>169488</xdr:rowOff>
    </xdr:from>
    <xdr:to>
      <xdr:col>5</xdr:col>
      <xdr:colOff>427935</xdr:colOff>
      <xdr:row>1451</xdr:row>
      <xdr:rowOff>91401</xdr:rowOff>
    </xdr:to>
    <xdr:sp macro="" textlink="">
      <xdr:nvSpPr>
        <xdr:cNvPr id="174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1447</xdr:row>
      <xdr:rowOff>8153</xdr:rowOff>
    </xdr:from>
    <xdr:to>
      <xdr:col>10</xdr:col>
      <xdr:colOff>1292990</xdr:colOff>
      <xdr:row>1450</xdr:row>
      <xdr:rowOff>42731</xdr:rowOff>
    </xdr:to>
    <xdr:sp macro="" textlink="">
      <xdr:nvSpPr>
        <xdr:cNvPr id="175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1449</xdr:row>
      <xdr:rowOff>110676</xdr:rowOff>
    </xdr:from>
    <xdr:to>
      <xdr:col>10</xdr:col>
      <xdr:colOff>1293414</xdr:colOff>
      <xdr:row>1455</xdr:row>
      <xdr:rowOff>144318</xdr:rowOff>
    </xdr:to>
    <xdr:sp macro="" textlink="">
      <xdr:nvSpPr>
        <xdr:cNvPr id="176" name="Text Box 6"/>
        <xdr:cNvSpPr txBox="1">
          <a:spLocks noChangeArrowheads="1"/>
        </xdr:cNvSpPr>
      </xdr:nvSpPr>
      <xdr:spPr bwMode="auto">
        <a:xfrm>
          <a:off x="12523258972" y="457469426"/>
          <a:ext cx="5651824" cy="11593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1450</xdr:row>
      <xdr:rowOff>29059</xdr:rowOff>
    </xdr:from>
    <xdr:to>
      <xdr:col>5</xdr:col>
      <xdr:colOff>20053</xdr:colOff>
      <xdr:row>1455</xdr:row>
      <xdr:rowOff>245341</xdr:rowOff>
    </xdr:to>
    <xdr:sp macro="" textlink="">
      <xdr:nvSpPr>
        <xdr:cNvPr id="177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1494</xdr:row>
      <xdr:rowOff>76200</xdr:rowOff>
    </xdr:from>
    <xdr:to>
      <xdr:col>6</xdr:col>
      <xdr:colOff>1571625</xdr:colOff>
      <xdr:row>1500</xdr:row>
      <xdr:rowOff>95250</xdr:rowOff>
    </xdr:to>
    <xdr:pic>
      <xdr:nvPicPr>
        <xdr:cNvPr id="76288" name="Image 17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466534500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1492</xdr:row>
      <xdr:rowOff>169488</xdr:rowOff>
    </xdr:from>
    <xdr:to>
      <xdr:col>5</xdr:col>
      <xdr:colOff>427935</xdr:colOff>
      <xdr:row>1496</xdr:row>
      <xdr:rowOff>91401</xdr:rowOff>
    </xdr:to>
    <xdr:sp macro="" textlink="">
      <xdr:nvSpPr>
        <xdr:cNvPr id="179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1492</xdr:row>
      <xdr:rowOff>8153</xdr:rowOff>
    </xdr:from>
    <xdr:to>
      <xdr:col>10</xdr:col>
      <xdr:colOff>1292990</xdr:colOff>
      <xdr:row>1495</xdr:row>
      <xdr:rowOff>42731</xdr:rowOff>
    </xdr:to>
    <xdr:sp macro="" textlink="">
      <xdr:nvSpPr>
        <xdr:cNvPr id="180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1494</xdr:row>
      <xdr:rowOff>110676</xdr:rowOff>
    </xdr:from>
    <xdr:to>
      <xdr:col>10</xdr:col>
      <xdr:colOff>1293414</xdr:colOff>
      <xdr:row>1500</xdr:row>
      <xdr:rowOff>144318</xdr:rowOff>
    </xdr:to>
    <xdr:sp macro="" textlink="">
      <xdr:nvSpPr>
        <xdr:cNvPr id="181" name="Text Box 6"/>
        <xdr:cNvSpPr txBox="1">
          <a:spLocks noChangeArrowheads="1"/>
        </xdr:cNvSpPr>
      </xdr:nvSpPr>
      <xdr:spPr bwMode="auto">
        <a:xfrm>
          <a:off x="12523258972" y="470559085"/>
          <a:ext cx="5651824" cy="11593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1495</xdr:row>
      <xdr:rowOff>29059</xdr:rowOff>
    </xdr:from>
    <xdr:to>
      <xdr:col>5</xdr:col>
      <xdr:colOff>20053</xdr:colOff>
      <xdr:row>1500</xdr:row>
      <xdr:rowOff>245341</xdr:rowOff>
    </xdr:to>
    <xdr:sp macro="" textlink="">
      <xdr:nvSpPr>
        <xdr:cNvPr id="182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1537</xdr:row>
      <xdr:rowOff>76200</xdr:rowOff>
    </xdr:from>
    <xdr:to>
      <xdr:col>6</xdr:col>
      <xdr:colOff>1571625</xdr:colOff>
      <xdr:row>1543</xdr:row>
      <xdr:rowOff>95250</xdr:rowOff>
    </xdr:to>
    <xdr:pic>
      <xdr:nvPicPr>
        <xdr:cNvPr id="76293" name="Image 18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479669475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1535</xdr:row>
      <xdr:rowOff>169488</xdr:rowOff>
    </xdr:from>
    <xdr:to>
      <xdr:col>5</xdr:col>
      <xdr:colOff>427935</xdr:colOff>
      <xdr:row>1539</xdr:row>
      <xdr:rowOff>91401</xdr:rowOff>
    </xdr:to>
    <xdr:sp macro="" textlink="">
      <xdr:nvSpPr>
        <xdr:cNvPr id="184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1535</xdr:row>
      <xdr:rowOff>8153</xdr:rowOff>
    </xdr:from>
    <xdr:to>
      <xdr:col>10</xdr:col>
      <xdr:colOff>1292990</xdr:colOff>
      <xdr:row>1538</xdr:row>
      <xdr:rowOff>42731</xdr:rowOff>
    </xdr:to>
    <xdr:sp macro="" textlink="">
      <xdr:nvSpPr>
        <xdr:cNvPr id="185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1537</xdr:row>
      <xdr:rowOff>110676</xdr:rowOff>
    </xdr:from>
    <xdr:to>
      <xdr:col>10</xdr:col>
      <xdr:colOff>1293414</xdr:colOff>
      <xdr:row>1543</xdr:row>
      <xdr:rowOff>86591</xdr:rowOff>
    </xdr:to>
    <xdr:sp macro="" textlink="">
      <xdr:nvSpPr>
        <xdr:cNvPr id="186" name="Text Box 6"/>
        <xdr:cNvSpPr txBox="1">
          <a:spLocks noChangeArrowheads="1"/>
        </xdr:cNvSpPr>
      </xdr:nvSpPr>
      <xdr:spPr bwMode="auto">
        <a:xfrm>
          <a:off x="12523258972" y="483648744"/>
          <a:ext cx="5651824" cy="110159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1538</xdr:row>
      <xdr:rowOff>29059</xdr:rowOff>
    </xdr:from>
    <xdr:to>
      <xdr:col>5</xdr:col>
      <xdr:colOff>20053</xdr:colOff>
      <xdr:row>1543</xdr:row>
      <xdr:rowOff>245341</xdr:rowOff>
    </xdr:to>
    <xdr:sp macro="" textlink="">
      <xdr:nvSpPr>
        <xdr:cNvPr id="187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1583</xdr:row>
      <xdr:rowOff>76200</xdr:rowOff>
    </xdr:from>
    <xdr:to>
      <xdr:col>6</xdr:col>
      <xdr:colOff>1571625</xdr:colOff>
      <xdr:row>1589</xdr:row>
      <xdr:rowOff>95250</xdr:rowOff>
    </xdr:to>
    <xdr:pic>
      <xdr:nvPicPr>
        <xdr:cNvPr id="76298" name="Image 18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493652175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1581</xdr:row>
      <xdr:rowOff>169488</xdr:rowOff>
    </xdr:from>
    <xdr:to>
      <xdr:col>5</xdr:col>
      <xdr:colOff>427935</xdr:colOff>
      <xdr:row>1585</xdr:row>
      <xdr:rowOff>91401</xdr:rowOff>
    </xdr:to>
    <xdr:sp macro="" textlink="">
      <xdr:nvSpPr>
        <xdr:cNvPr id="189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1581</xdr:row>
      <xdr:rowOff>8153</xdr:rowOff>
    </xdr:from>
    <xdr:to>
      <xdr:col>10</xdr:col>
      <xdr:colOff>1292990</xdr:colOff>
      <xdr:row>1584</xdr:row>
      <xdr:rowOff>42731</xdr:rowOff>
    </xdr:to>
    <xdr:sp macro="" textlink="">
      <xdr:nvSpPr>
        <xdr:cNvPr id="190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1583</xdr:row>
      <xdr:rowOff>110676</xdr:rowOff>
    </xdr:from>
    <xdr:to>
      <xdr:col>10</xdr:col>
      <xdr:colOff>1293414</xdr:colOff>
      <xdr:row>1589</xdr:row>
      <xdr:rowOff>144318</xdr:rowOff>
    </xdr:to>
    <xdr:sp macro="" textlink="">
      <xdr:nvSpPr>
        <xdr:cNvPr id="191" name="Text Box 6"/>
        <xdr:cNvSpPr txBox="1">
          <a:spLocks noChangeArrowheads="1"/>
        </xdr:cNvSpPr>
      </xdr:nvSpPr>
      <xdr:spPr bwMode="auto">
        <a:xfrm>
          <a:off x="12523258972" y="498181585"/>
          <a:ext cx="5651824" cy="11593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1584</xdr:row>
      <xdr:rowOff>29059</xdr:rowOff>
    </xdr:from>
    <xdr:to>
      <xdr:col>5</xdr:col>
      <xdr:colOff>20053</xdr:colOff>
      <xdr:row>1589</xdr:row>
      <xdr:rowOff>245341</xdr:rowOff>
    </xdr:to>
    <xdr:sp macro="" textlink="">
      <xdr:nvSpPr>
        <xdr:cNvPr id="192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1624</xdr:row>
      <xdr:rowOff>76200</xdr:rowOff>
    </xdr:from>
    <xdr:to>
      <xdr:col>6</xdr:col>
      <xdr:colOff>1571625</xdr:colOff>
      <xdr:row>1630</xdr:row>
      <xdr:rowOff>95250</xdr:rowOff>
    </xdr:to>
    <xdr:pic>
      <xdr:nvPicPr>
        <xdr:cNvPr id="76303" name="Image 19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506158500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1622</xdr:row>
      <xdr:rowOff>169488</xdr:rowOff>
    </xdr:from>
    <xdr:to>
      <xdr:col>5</xdr:col>
      <xdr:colOff>427935</xdr:colOff>
      <xdr:row>1626</xdr:row>
      <xdr:rowOff>91401</xdr:rowOff>
    </xdr:to>
    <xdr:sp macro="" textlink="">
      <xdr:nvSpPr>
        <xdr:cNvPr id="194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1622</xdr:row>
      <xdr:rowOff>8153</xdr:rowOff>
    </xdr:from>
    <xdr:to>
      <xdr:col>10</xdr:col>
      <xdr:colOff>1292990</xdr:colOff>
      <xdr:row>1625</xdr:row>
      <xdr:rowOff>42731</xdr:rowOff>
    </xdr:to>
    <xdr:sp macro="" textlink="">
      <xdr:nvSpPr>
        <xdr:cNvPr id="195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1624</xdr:row>
      <xdr:rowOff>110676</xdr:rowOff>
    </xdr:from>
    <xdr:to>
      <xdr:col>10</xdr:col>
      <xdr:colOff>1293414</xdr:colOff>
      <xdr:row>1630</xdr:row>
      <xdr:rowOff>101023</xdr:rowOff>
    </xdr:to>
    <xdr:sp macro="" textlink="">
      <xdr:nvSpPr>
        <xdr:cNvPr id="196" name="Text Box 6"/>
        <xdr:cNvSpPr txBox="1">
          <a:spLocks noChangeArrowheads="1"/>
        </xdr:cNvSpPr>
      </xdr:nvSpPr>
      <xdr:spPr bwMode="auto">
        <a:xfrm>
          <a:off x="12523258972" y="511271244"/>
          <a:ext cx="5651824" cy="111602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1625</xdr:row>
      <xdr:rowOff>29059</xdr:rowOff>
    </xdr:from>
    <xdr:to>
      <xdr:col>5</xdr:col>
      <xdr:colOff>20053</xdr:colOff>
      <xdr:row>1630</xdr:row>
      <xdr:rowOff>245341</xdr:rowOff>
    </xdr:to>
    <xdr:sp macro="" textlink="">
      <xdr:nvSpPr>
        <xdr:cNvPr id="197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1667</xdr:row>
      <xdr:rowOff>76200</xdr:rowOff>
    </xdr:from>
    <xdr:to>
      <xdr:col>6</xdr:col>
      <xdr:colOff>1571625</xdr:colOff>
      <xdr:row>1673</xdr:row>
      <xdr:rowOff>95250</xdr:rowOff>
    </xdr:to>
    <xdr:pic>
      <xdr:nvPicPr>
        <xdr:cNvPr id="76308" name="Image 19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519293475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1665</xdr:row>
      <xdr:rowOff>169488</xdr:rowOff>
    </xdr:from>
    <xdr:to>
      <xdr:col>5</xdr:col>
      <xdr:colOff>427935</xdr:colOff>
      <xdr:row>1669</xdr:row>
      <xdr:rowOff>91401</xdr:rowOff>
    </xdr:to>
    <xdr:sp macro="" textlink="">
      <xdr:nvSpPr>
        <xdr:cNvPr id="199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1665</xdr:row>
      <xdr:rowOff>8153</xdr:rowOff>
    </xdr:from>
    <xdr:to>
      <xdr:col>10</xdr:col>
      <xdr:colOff>1292990</xdr:colOff>
      <xdr:row>1668</xdr:row>
      <xdr:rowOff>42731</xdr:rowOff>
    </xdr:to>
    <xdr:sp macro="" textlink="">
      <xdr:nvSpPr>
        <xdr:cNvPr id="200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1667</xdr:row>
      <xdr:rowOff>110676</xdr:rowOff>
    </xdr:from>
    <xdr:to>
      <xdr:col>10</xdr:col>
      <xdr:colOff>1293414</xdr:colOff>
      <xdr:row>1673</xdr:row>
      <xdr:rowOff>72159</xdr:rowOff>
    </xdr:to>
    <xdr:sp macro="" textlink="">
      <xdr:nvSpPr>
        <xdr:cNvPr id="201" name="Text Box 6"/>
        <xdr:cNvSpPr txBox="1">
          <a:spLocks noChangeArrowheads="1"/>
        </xdr:cNvSpPr>
      </xdr:nvSpPr>
      <xdr:spPr bwMode="auto">
        <a:xfrm>
          <a:off x="12523258972" y="524360903"/>
          <a:ext cx="5651824" cy="1087165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1668</xdr:row>
      <xdr:rowOff>29059</xdr:rowOff>
    </xdr:from>
    <xdr:to>
      <xdr:col>5</xdr:col>
      <xdr:colOff>20053</xdr:colOff>
      <xdr:row>1673</xdr:row>
      <xdr:rowOff>245341</xdr:rowOff>
    </xdr:to>
    <xdr:sp macro="" textlink="">
      <xdr:nvSpPr>
        <xdr:cNvPr id="202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1714</xdr:row>
      <xdr:rowOff>76200</xdr:rowOff>
    </xdr:from>
    <xdr:to>
      <xdr:col>6</xdr:col>
      <xdr:colOff>1571625</xdr:colOff>
      <xdr:row>1720</xdr:row>
      <xdr:rowOff>95250</xdr:rowOff>
    </xdr:to>
    <xdr:pic>
      <xdr:nvPicPr>
        <xdr:cNvPr id="76313" name="Image 20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533038050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1712</xdr:row>
      <xdr:rowOff>169488</xdr:rowOff>
    </xdr:from>
    <xdr:to>
      <xdr:col>5</xdr:col>
      <xdr:colOff>427935</xdr:colOff>
      <xdr:row>1716</xdr:row>
      <xdr:rowOff>91401</xdr:rowOff>
    </xdr:to>
    <xdr:sp macro="" textlink="">
      <xdr:nvSpPr>
        <xdr:cNvPr id="204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1712</xdr:row>
      <xdr:rowOff>8153</xdr:rowOff>
    </xdr:from>
    <xdr:to>
      <xdr:col>10</xdr:col>
      <xdr:colOff>1292990</xdr:colOff>
      <xdr:row>1715</xdr:row>
      <xdr:rowOff>42731</xdr:rowOff>
    </xdr:to>
    <xdr:sp macro="" textlink="">
      <xdr:nvSpPr>
        <xdr:cNvPr id="205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1714</xdr:row>
      <xdr:rowOff>110676</xdr:rowOff>
    </xdr:from>
    <xdr:to>
      <xdr:col>10</xdr:col>
      <xdr:colOff>1293414</xdr:colOff>
      <xdr:row>1720</xdr:row>
      <xdr:rowOff>129887</xdr:rowOff>
    </xdr:to>
    <xdr:sp macro="" textlink="">
      <xdr:nvSpPr>
        <xdr:cNvPr id="206" name="Text Box 6"/>
        <xdr:cNvSpPr txBox="1">
          <a:spLocks noChangeArrowheads="1"/>
        </xdr:cNvSpPr>
      </xdr:nvSpPr>
      <xdr:spPr bwMode="auto">
        <a:xfrm>
          <a:off x="12523258972" y="538085562"/>
          <a:ext cx="5651824" cy="114489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1715</xdr:row>
      <xdr:rowOff>29059</xdr:rowOff>
    </xdr:from>
    <xdr:to>
      <xdr:col>5</xdr:col>
      <xdr:colOff>20053</xdr:colOff>
      <xdr:row>1720</xdr:row>
      <xdr:rowOff>245341</xdr:rowOff>
    </xdr:to>
    <xdr:sp macro="" textlink="">
      <xdr:nvSpPr>
        <xdr:cNvPr id="207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1756</xdr:row>
      <xdr:rowOff>76200</xdr:rowOff>
    </xdr:from>
    <xdr:to>
      <xdr:col>6</xdr:col>
      <xdr:colOff>1571625</xdr:colOff>
      <xdr:row>1762</xdr:row>
      <xdr:rowOff>95250</xdr:rowOff>
    </xdr:to>
    <xdr:pic>
      <xdr:nvPicPr>
        <xdr:cNvPr id="76318" name="Image 20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545944425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1754</xdr:row>
      <xdr:rowOff>169488</xdr:rowOff>
    </xdr:from>
    <xdr:to>
      <xdr:col>5</xdr:col>
      <xdr:colOff>427935</xdr:colOff>
      <xdr:row>1758</xdr:row>
      <xdr:rowOff>91401</xdr:rowOff>
    </xdr:to>
    <xdr:sp macro="" textlink="">
      <xdr:nvSpPr>
        <xdr:cNvPr id="209" name="Text Box 2"/>
        <xdr:cNvSpPr txBox="1">
          <a:spLocks noChangeArrowheads="1"/>
        </xdr:cNvSpPr>
      </xdr:nvSpPr>
      <xdr:spPr bwMode="auto">
        <a:xfrm>
          <a:off x="12533331952" y="291576761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1754</xdr:row>
      <xdr:rowOff>8153</xdr:rowOff>
    </xdr:from>
    <xdr:to>
      <xdr:col>10</xdr:col>
      <xdr:colOff>1292990</xdr:colOff>
      <xdr:row>1757</xdr:row>
      <xdr:rowOff>42731</xdr:rowOff>
    </xdr:to>
    <xdr:sp macro="" textlink="">
      <xdr:nvSpPr>
        <xdr:cNvPr id="210" name="Text Box 4"/>
        <xdr:cNvSpPr txBox="1">
          <a:spLocks noChangeArrowheads="1" noChangeShapeType="1"/>
        </xdr:cNvSpPr>
      </xdr:nvSpPr>
      <xdr:spPr bwMode="auto">
        <a:xfrm>
          <a:off x="12524125306" y="291415426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837044</xdr:colOff>
      <xdr:row>1756</xdr:row>
      <xdr:rowOff>38517</xdr:rowOff>
    </xdr:from>
    <xdr:to>
      <xdr:col>10</xdr:col>
      <xdr:colOff>1336709</xdr:colOff>
      <xdr:row>1762</xdr:row>
      <xdr:rowOff>144318</xdr:rowOff>
    </xdr:to>
    <xdr:sp macro="" textlink="">
      <xdr:nvSpPr>
        <xdr:cNvPr id="211" name="Text Box 6"/>
        <xdr:cNvSpPr txBox="1">
          <a:spLocks noChangeArrowheads="1"/>
        </xdr:cNvSpPr>
      </xdr:nvSpPr>
      <xdr:spPr bwMode="auto">
        <a:xfrm>
          <a:off x="12523215677" y="551579312"/>
          <a:ext cx="5651824" cy="123148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1757</xdr:row>
      <xdr:rowOff>29059</xdr:rowOff>
    </xdr:from>
    <xdr:to>
      <xdr:col>5</xdr:col>
      <xdr:colOff>20053</xdr:colOff>
      <xdr:row>1762</xdr:row>
      <xdr:rowOff>245341</xdr:rowOff>
    </xdr:to>
    <xdr:sp macro="" textlink="">
      <xdr:nvSpPr>
        <xdr:cNvPr id="212" name="Text Box 7"/>
        <xdr:cNvSpPr txBox="1">
          <a:spLocks noChangeArrowheads="1" noChangeShapeType="1"/>
        </xdr:cNvSpPr>
      </xdr:nvSpPr>
      <xdr:spPr bwMode="auto">
        <a:xfrm>
          <a:off x="12533739834" y="291999173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133350</xdr:colOff>
      <xdr:row>3</xdr:row>
      <xdr:rowOff>133350</xdr:rowOff>
    </xdr:from>
    <xdr:to>
      <xdr:col>6</xdr:col>
      <xdr:colOff>1095375</xdr:colOff>
      <xdr:row>9</xdr:row>
      <xdr:rowOff>152400</xdr:rowOff>
    </xdr:to>
    <xdr:pic>
      <xdr:nvPicPr>
        <xdr:cNvPr id="76323" name="Imag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4205225" y="628650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</xdr:row>
      <xdr:rowOff>68464</xdr:rowOff>
    </xdr:from>
    <xdr:to>
      <xdr:col>5</xdr:col>
      <xdr:colOff>427935</xdr:colOff>
      <xdr:row>5</xdr:row>
      <xdr:rowOff>177991</xdr:rowOff>
    </xdr:to>
    <xdr:sp macro="" textlink="">
      <xdr:nvSpPr>
        <xdr:cNvPr id="224" name="Text Box 2"/>
        <xdr:cNvSpPr txBox="1">
          <a:spLocks noChangeArrowheads="1"/>
        </xdr:cNvSpPr>
      </xdr:nvSpPr>
      <xdr:spPr bwMode="auto">
        <a:xfrm>
          <a:off x="12533144338" y="385964"/>
          <a:ext cx="5998195" cy="67236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2000" b="0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2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2000" b="0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2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2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</xdr:row>
      <xdr:rowOff>51449</xdr:rowOff>
    </xdr:from>
    <xdr:to>
      <xdr:col>10</xdr:col>
      <xdr:colOff>1292990</xdr:colOff>
      <xdr:row>5</xdr:row>
      <xdr:rowOff>86027</xdr:rowOff>
    </xdr:to>
    <xdr:sp macro="" textlink="">
      <xdr:nvSpPr>
        <xdr:cNvPr id="225" name="Text Box 4"/>
        <xdr:cNvSpPr txBox="1">
          <a:spLocks noChangeArrowheads="1" noChangeShapeType="1"/>
        </xdr:cNvSpPr>
      </xdr:nvSpPr>
      <xdr:spPr bwMode="auto">
        <a:xfrm>
          <a:off x="12523937692" y="368949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0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0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0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4</xdr:row>
      <xdr:rowOff>110676</xdr:rowOff>
    </xdr:from>
    <xdr:to>
      <xdr:col>10</xdr:col>
      <xdr:colOff>1293414</xdr:colOff>
      <xdr:row>12</xdr:row>
      <xdr:rowOff>0</xdr:rowOff>
    </xdr:to>
    <xdr:sp macro="" textlink="">
      <xdr:nvSpPr>
        <xdr:cNvPr id="226" name="Text Box 6"/>
        <xdr:cNvSpPr txBox="1">
          <a:spLocks noChangeArrowheads="1"/>
        </xdr:cNvSpPr>
      </xdr:nvSpPr>
      <xdr:spPr bwMode="auto">
        <a:xfrm>
          <a:off x="12524124882" y="14614653"/>
          <a:ext cx="5651824" cy="163557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0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0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0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0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0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5</xdr:row>
      <xdr:rowOff>101219</xdr:rowOff>
    </xdr:from>
    <xdr:to>
      <xdr:col>5</xdr:col>
      <xdr:colOff>20053</xdr:colOff>
      <xdr:row>11</xdr:row>
      <xdr:rowOff>28865</xdr:rowOff>
    </xdr:to>
    <xdr:sp macro="" textlink="">
      <xdr:nvSpPr>
        <xdr:cNvPr id="227" name="Text Box 7"/>
        <xdr:cNvSpPr txBox="1">
          <a:spLocks noChangeArrowheads="1" noChangeShapeType="1"/>
        </xdr:cNvSpPr>
      </xdr:nvSpPr>
      <xdr:spPr bwMode="auto">
        <a:xfrm>
          <a:off x="12533552220" y="981560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1805</xdr:row>
      <xdr:rowOff>76200</xdr:rowOff>
    </xdr:from>
    <xdr:to>
      <xdr:col>6</xdr:col>
      <xdr:colOff>1571625</xdr:colOff>
      <xdr:row>1811</xdr:row>
      <xdr:rowOff>95250</xdr:rowOff>
    </xdr:to>
    <xdr:pic>
      <xdr:nvPicPr>
        <xdr:cNvPr id="76328" name="Image 22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559993800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1803</xdr:row>
      <xdr:rowOff>169488</xdr:rowOff>
    </xdr:from>
    <xdr:to>
      <xdr:col>5</xdr:col>
      <xdr:colOff>427935</xdr:colOff>
      <xdr:row>1807</xdr:row>
      <xdr:rowOff>91401</xdr:rowOff>
    </xdr:to>
    <xdr:sp macro="" textlink="">
      <xdr:nvSpPr>
        <xdr:cNvPr id="229" name="Text Box 2"/>
        <xdr:cNvSpPr txBox="1">
          <a:spLocks noChangeArrowheads="1"/>
        </xdr:cNvSpPr>
      </xdr:nvSpPr>
      <xdr:spPr bwMode="auto">
        <a:xfrm>
          <a:off x="12533331952" y="540886420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1803</xdr:row>
      <xdr:rowOff>8153</xdr:rowOff>
    </xdr:from>
    <xdr:to>
      <xdr:col>10</xdr:col>
      <xdr:colOff>1292990</xdr:colOff>
      <xdr:row>1806</xdr:row>
      <xdr:rowOff>42731</xdr:rowOff>
    </xdr:to>
    <xdr:sp macro="" textlink="">
      <xdr:nvSpPr>
        <xdr:cNvPr id="230" name="Text Box 4"/>
        <xdr:cNvSpPr txBox="1">
          <a:spLocks noChangeArrowheads="1" noChangeShapeType="1"/>
        </xdr:cNvSpPr>
      </xdr:nvSpPr>
      <xdr:spPr bwMode="auto">
        <a:xfrm>
          <a:off x="12524125306" y="540725085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1805</xdr:row>
      <xdr:rowOff>110677</xdr:rowOff>
    </xdr:from>
    <xdr:to>
      <xdr:col>10</xdr:col>
      <xdr:colOff>1293414</xdr:colOff>
      <xdr:row>1811</xdr:row>
      <xdr:rowOff>129888</xdr:rowOff>
    </xdr:to>
    <xdr:sp macro="" textlink="">
      <xdr:nvSpPr>
        <xdr:cNvPr id="231" name="Text Box 6"/>
        <xdr:cNvSpPr txBox="1">
          <a:spLocks noChangeArrowheads="1"/>
        </xdr:cNvSpPr>
      </xdr:nvSpPr>
      <xdr:spPr bwMode="auto">
        <a:xfrm>
          <a:off x="12523258972" y="565693632"/>
          <a:ext cx="5651824" cy="1144892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1806</xdr:row>
      <xdr:rowOff>29059</xdr:rowOff>
    </xdr:from>
    <xdr:to>
      <xdr:col>5</xdr:col>
      <xdr:colOff>20053</xdr:colOff>
      <xdr:row>1811</xdr:row>
      <xdr:rowOff>245341</xdr:rowOff>
    </xdr:to>
    <xdr:sp macro="" textlink="">
      <xdr:nvSpPr>
        <xdr:cNvPr id="232" name="Text Box 7"/>
        <xdr:cNvSpPr txBox="1">
          <a:spLocks noChangeArrowheads="1" noChangeShapeType="1"/>
        </xdr:cNvSpPr>
      </xdr:nvSpPr>
      <xdr:spPr bwMode="auto">
        <a:xfrm>
          <a:off x="12533739834" y="541308832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1847</xdr:row>
      <xdr:rowOff>76200</xdr:rowOff>
    </xdr:from>
    <xdr:to>
      <xdr:col>6</xdr:col>
      <xdr:colOff>1571625</xdr:colOff>
      <xdr:row>1853</xdr:row>
      <xdr:rowOff>95250</xdr:rowOff>
    </xdr:to>
    <xdr:pic>
      <xdr:nvPicPr>
        <xdr:cNvPr id="76333" name="Image 23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572814450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1845</xdr:row>
      <xdr:rowOff>169488</xdr:rowOff>
    </xdr:from>
    <xdr:to>
      <xdr:col>5</xdr:col>
      <xdr:colOff>427935</xdr:colOff>
      <xdr:row>1849</xdr:row>
      <xdr:rowOff>91401</xdr:rowOff>
    </xdr:to>
    <xdr:sp macro="" textlink="">
      <xdr:nvSpPr>
        <xdr:cNvPr id="234" name="Text Box 2"/>
        <xdr:cNvSpPr txBox="1">
          <a:spLocks noChangeArrowheads="1"/>
        </xdr:cNvSpPr>
      </xdr:nvSpPr>
      <xdr:spPr bwMode="auto">
        <a:xfrm>
          <a:off x="12533331952" y="540886420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1845</xdr:row>
      <xdr:rowOff>8153</xdr:rowOff>
    </xdr:from>
    <xdr:to>
      <xdr:col>10</xdr:col>
      <xdr:colOff>1292990</xdr:colOff>
      <xdr:row>1848</xdr:row>
      <xdr:rowOff>42731</xdr:rowOff>
    </xdr:to>
    <xdr:sp macro="" textlink="">
      <xdr:nvSpPr>
        <xdr:cNvPr id="235" name="Text Box 4"/>
        <xdr:cNvSpPr txBox="1">
          <a:spLocks noChangeArrowheads="1" noChangeShapeType="1"/>
        </xdr:cNvSpPr>
      </xdr:nvSpPr>
      <xdr:spPr bwMode="auto">
        <a:xfrm>
          <a:off x="12524125306" y="540725085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1847</xdr:row>
      <xdr:rowOff>110676</xdr:rowOff>
    </xdr:from>
    <xdr:to>
      <xdr:col>10</xdr:col>
      <xdr:colOff>1293414</xdr:colOff>
      <xdr:row>1853</xdr:row>
      <xdr:rowOff>173182</xdr:rowOff>
    </xdr:to>
    <xdr:sp macro="" textlink="">
      <xdr:nvSpPr>
        <xdr:cNvPr id="236" name="Text Box 6"/>
        <xdr:cNvSpPr txBox="1">
          <a:spLocks noChangeArrowheads="1"/>
        </xdr:cNvSpPr>
      </xdr:nvSpPr>
      <xdr:spPr bwMode="auto">
        <a:xfrm>
          <a:off x="12523258972" y="578783290"/>
          <a:ext cx="5651824" cy="118818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1848</xdr:row>
      <xdr:rowOff>29059</xdr:rowOff>
    </xdr:from>
    <xdr:to>
      <xdr:col>5</xdr:col>
      <xdr:colOff>20053</xdr:colOff>
      <xdr:row>1853</xdr:row>
      <xdr:rowOff>245341</xdr:rowOff>
    </xdr:to>
    <xdr:sp macro="" textlink="">
      <xdr:nvSpPr>
        <xdr:cNvPr id="237" name="Text Box 7"/>
        <xdr:cNvSpPr txBox="1">
          <a:spLocks noChangeArrowheads="1" noChangeShapeType="1"/>
        </xdr:cNvSpPr>
      </xdr:nvSpPr>
      <xdr:spPr bwMode="auto">
        <a:xfrm>
          <a:off x="12533739834" y="541308832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1895</xdr:row>
      <xdr:rowOff>76200</xdr:rowOff>
    </xdr:from>
    <xdr:to>
      <xdr:col>6</xdr:col>
      <xdr:colOff>1571625</xdr:colOff>
      <xdr:row>1901</xdr:row>
      <xdr:rowOff>95250</xdr:rowOff>
    </xdr:to>
    <xdr:pic>
      <xdr:nvPicPr>
        <xdr:cNvPr id="76338" name="Image 23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586387575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1893</xdr:row>
      <xdr:rowOff>169488</xdr:rowOff>
    </xdr:from>
    <xdr:to>
      <xdr:col>5</xdr:col>
      <xdr:colOff>427935</xdr:colOff>
      <xdr:row>1897</xdr:row>
      <xdr:rowOff>91401</xdr:rowOff>
    </xdr:to>
    <xdr:sp macro="" textlink="">
      <xdr:nvSpPr>
        <xdr:cNvPr id="239" name="Text Box 2"/>
        <xdr:cNvSpPr txBox="1">
          <a:spLocks noChangeArrowheads="1"/>
        </xdr:cNvSpPr>
      </xdr:nvSpPr>
      <xdr:spPr bwMode="auto">
        <a:xfrm>
          <a:off x="12532466042" y="578466874"/>
          <a:ext cx="5998195" cy="67236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1893</xdr:row>
      <xdr:rowOff>8153</xdr:rowOff>
    </xdr:from>
    <xdr:to>
      <xdr:col>10</xdr:col>
      <xdr:colOff>1292990</xdr:colOff>
      <xdr:row>1896</xdr:row>
      <xdr:rowOff>42731</xdr:rowOff>
    </xdr:to>
    <xdr:sp macro="" textlink="">
      <xdr:nvSpPr>
        <xdr:cNvPr id="240" name="Text Box 4"/>
        <xdr:cNvSpPr txBox="1">
          <a:spLocks noChangeArrowheads="1" noChangeShapeType="1"/>
        </xdr:cNvSpPr>
      </xdr:nvSpPr>
      <xdr:spPr bwMode="auto">
        <a:xfrm>
          <a:off x="12523259396" y="578305539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1895</xdr:row>
      <xdr:rowOff>110676</xdr:rowOff>
    </xdr:from>
    <xdr:to>
      <xdr:col>10</xdr:col>
      <xdr:colOff>1293414</xdr:colOff>
      <xdr:row>1901</xdr:row>
      <xdr:rowOff>173182</xdr:rowOff>
    </xdr:to>
    <xdr:sp macro="" textlink="">
      <xdr:nvSpPr>
        <xdr:cNvPr id="241" name="Text Box 6"/>
        <xdr:cNvSpPr txBox="1">
          <a:spLocks noChangeArrowheads="1"/>
        </xdr:cNvSpPr>
      </xdr:nvSpPr>
      <xdr:spPr bwMode="auto">
        <a:xfrm>
          <a:off x="12523258972" y="578783290"/>
          <a:ext cx="5651824" cy="118818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1896</xdr:row>
      <xdr:rowOff>29059</xdr:rowOff>
    </xdr:from>
    <xdr:to>
      <xdr:col>5</xdr:col>
      <xdr:colOff>20053</xdr:colOff>
      <xdr:row>1901</xdr:row>
      <xdr:rowOff>245341</xdr:rowOff>
    </xdr:to>
    <xdr:sp macro="" textlink="">
      <xdr:nvSpPr>
        <xdr:cNvPr id="242" name="Text Box 7"/>
        <xdr:cNvSpPr txBox="1">
          <a:spLocks noChangeArrowheads="1" noChangeShapeType="1"/>
        </xdr:cNvSpPr>
      </xdr:nvSpPr>
      <xdr:spPr bwMode="auto">
        <a:xfrm>
          <a:off x="12532873924" y="578889286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1942</xdr:row>
      <xdr:rowOff>76200</xdr:rowOff>
    </xdr:from>
    <xdr:to>
      <xdr:col>6</xdr:col>
      <xdr:colOff>1571625</xdr:colOff>
      <xdr:row>1948</xdr:row>
      <xdr:rowOff>95250</xdr:rowOff>
    </xdr:to>
    <xdr:pic>
      <xdr:nvPicPr>
        <xdr:cNvPr id="76343" name="Image 24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600132150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1940</xdr:row>
      <xdr:rowOff>169488</xdr:rowOff>
    </xdr:from>
    <xdr:to>
      <xdr:col>5</xdr:col>
      <xdr:colOff>427935</xdr:colOff>
      <xdr:row>1944</xdr:row>
      <xdr:rowOff>91401</xdr:rowOff>
    </xdr:to>
    <xdr:sp macro="" textlink="">
      <xdr:nvSpPr>
        <xdr:cNvPr id="244" name="Text Box 2"/>
        <xdr:cNvSpPr txBox="1">
          <a:spLocks noChangeArrowheads="1"/>
        </xdr:cNvSpPr>
      </xdr:nvSpPr>
      <xdr:spPr bwMode="auto">
        <a:xfrm>
          <a:off x="12532466042" y="593937783"/>
          <a:ext cx="5998195" cy="67236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1940</xdr:row>
      <xdr:rowOff>8153</xdr:rowOff>
    </xdr:from>
    <xdr:to>
      <xdr:col>10</xdr:col>
      <xdr:colOff>1292990</xdr:colOff>
      <xdr:row>1943</xdr:row>
      <xdr:rowOff>42731</xdr:rowOff>
    </xdr:to>
    <xdr:sp macro="" textlink="">
      <xdr:nvSpPr>
        <xdr:cNvPr id="245" name="Text Box 4"/>
        <xdr:cNvSpPr txBox="1">
          <a:spLocks noChangeArrowheads="1" noChangeShapeType="1"/>
        </xdr:cNvSpPr>
      </xdr:nvSpPr>
      <xdr:spPr bwMode="auto">
        <a:xfrm>
          <a:off x="12523259396" y="593776448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1942</xdr:row>
      <xdr:rowOff>110676</xdr:rowOff>
    </xdr:from>
    <xdr:to>
      <xdr:col>10</xdr:col>
      <xdr:colOff>1293414</xdr:colOff>
      <xdr:row>1948</xdr:row>
      <xdr:rowOff>173182</xdr:rowOff>
    </xdr:to>
    <xdr:sp macro="" textlink="">
      <xdr:nvSpPr>
        <xdr:cNvPr id="246" name="Text Box 6"/>
        <xdr:cNvSpPr txBox="1">
          <a:spLocks noChangeArrowheads="1"/>
        </xdr:cNvSpPr>
      </xdr:nvSpPr>
      <xdr:spPr bwMode="auto">
        <a:xfrm>
          <a:off x="12523258972" y="594254199"/>
          <a:ext cx="5651824" cy="118818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1943</xdr:row>
      <xdr:rowOff>29059</xdr:rowOff>
    </xdr:from>
    <xdr:to>
      <xdr:col>5</xdr:col>
      <xdr:colOff>20053</xdr:colOff>
      <xdr:row>1948</xdr:row>
      <xdr:rowOff>245341</xdr:rowOff>
    </xdr:to>
    <xdr:sp macro="" textlink="">
      <xdr:nvSpPr>
        <xdr:cNvPr id="247" name="Text Box 7"/>
        <xdr:cNvSpPr txBox="1">
          <a:spLocks noChangeArrowheads="1" noChangeShapeType="1"/>
        </xdr:cNvSpPr>
      </xdr:nvSpPr>
      <xdr:spPr bwMode="auto">
        <a:xfrm>
          <a:off x="12532873924" y="594360195"/>
          <a:ext cx="5607063" cy="1154351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1988</xdr:row>
      <xdr:rowOff>76200</xdr:rowOff>
    </xdr:from>
    <xdr:to>
      <xdr:col>6</xdr:col>
      <xdr:colOff>1571625</xdr:colOff>
      <xdr:row>1994</xdr:row>
      <xdr:rowOff>95250</xdr:rowOff>
    </xdr:to>
    <xdr:pic>
      <xdr:nvPicPr>
        <xdr:cNvPr id="76348" name="Image 24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613562400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1986</xdr:row>
      <xdr:rowOff>169488</xdr:rowOff>
    </xdr:from>
    <xdr:to>
      <xdr:col>5</xdr:col>
      <xdr:colOff>427935</xdr:colOff>
      <xdr:row>1990</xdr:row>
      <xdr:rowOff>91401</xdr:rowOff>
    </xdr:to>
    <xdr:sp macro="" textlink="">
      <xdr:nvSpPr>
        <xdr:cNvPr id="249" name="Text Box 2"/>
        <xdr:cNvSpPr txBox="1">
          <a:spLocks noChangeArrowheads="1"/>
        </xdr:cNvSpPr>
      </xdr:nvSpPr>
      <xdr:spPr bwMode="auto">
        <a:xfrm>
          <a:off x="12532466042" y="607662443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1986</xdr:row>
      <xdr:rowOff>8153</xdr:rowOff>
    </xdr:from>
    <xdr:to>
      <xdr:col>10</xdr:col>
      <xdr:colOff>1292990</xdr:colOff>
      <xdr:row>1989</xdr:row>
      <xdr:rowOff>42731</xdr:rowOff>
    </xdr:to>
    <xdr:sp macro="" textlink="">
      <xdr:nvSpPr>
        <xdr:cNvPr id="250" name="Text Box 4"/>
        <xdr:cNvSpPr txBox="1">
          <a:spLocks noChangeArrowheads="1" noChangeShapeType="1"/>
        </xdr:cNvSpPr>
      </xdr:nvSpPr>
      <xdr:spPr bwMode="auto">
        <a:xfrm>
          <a:off x="12523259396" y="607501108"/>
          <a:ext cx="6228671" cy="59741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1988</xdr:row>
      <xdr:rowOff>110676</xdr:rowOff>
    </xdr:from>
    <xdr:to>
      <xdr:col>10</xdr:col>
      <xdr:colOff>1293414</xdr:colOff>
      <xdr:row>1994</xdr:row>
      <xdr:rowOff>173182</xdr:rowOff>
    </xdr:to>
    <xdr:sp macro="" textlink="">
      <xdr:nvSpPr>
        <xdr:cNvPr id="251" name="Text Box 6"/>
        <xdr:cNvSpPr txBox="1">
          <a:spLocks noChangeArrowheads="1"/>
        </xdr:cNvSpPr>
      </xdr:nvSpPr>
      <xdr:spPr bwMode="auto">
        <a:xfrm>
          <a:off x="12523258972" y="607978858"/>
          <a:ext cx="5651824" cy="118818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1989</xdr:row>
      <xdr:rowOff>29059</xdr:rowOff>
    </xdr:from>
    <xdr:to>
      <xdr:col>5</xdr:col>
      <xdr:colOff>20053</xdr:colOff>
      <xdr:row>1994</xdr:row>
      <xdr:rowOff>245341</xdr:rowOff>
    </xdr:to>
    <xdr:sp macro="" textlink="">
      <xdr:nvSpPr>
        <xdr:cNvPr id="252" name="Text Box 7"/>
        <xdr:cNvSpPr txBox="1">
          <a:spLocks noChangeArrowheads="1" noChangeShapeType="1"/>
        </xdr:cNvSpPr>
      </xdr:nvSpPr>
      <xdr:spPr bwMode="auto">
        <a:xfrm>
          <a:off x="12532873924" y="608084854"/>
          <a:ext cx="5607063" cy="1154351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2035</xdr:row>
      <xdr:rowOff>76200</xdr:rowOff>
    </xdr:from>
    <xdr:to>
      <xdr:col>6</xdr:col>
      <xdr:colOff>1571625</xdr:colOff>
      <xdr:row>2041</xdr:row>
      <xdr:rowOff>95250</xdr:rowOff>
    </xdr:to>
    <xdr:pic>
      <xdr:nvPicPr>
        <xdr:cNvPr id="76353" name="Image 25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627306975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2033</xdr:row>
      <xdr:rowOff>169488</xdr:rowOff>
    </xdr:from>
    <xdr:to>
      <xdr:col>5</xdr:col>
      <xdr:colOff>427935</xdr:colOff>
      <xdr:row>2037</xdr:row>
      <xdr:rowOff>91401</xdr:rowOff>
    </xdr:to>
    <xdr:sp macro="" textlink="">
      <xdr:nvSpPr>
        <xdr:cNvPr id="254" name="Text Box 2"/>
        <xdr:cNvSpPr txBox="1">
          <a:spLocks noChangeArrowheads="1"/>
        </xdr:cNvSpPr>
      </xdr:nvSpPr>
      <xdr:spPr bwMode="auto">
        <a:xfrm>
          <a:off x="12532466042" y="621387102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2033</xdr:row>
      <xdr:rowOff>8153</xdr:rowOff>
    </xdr:from>
    <xdr:to>
      <xdr:col>10</xdr:col>
      <xdr:colOff>1292990</xdr:colOff>
      <xdr:row>2036</xdr:row>
      <xdr:rowOff>42731</xdr:rowOff>
    </xdr:to>
    <xdr:sp macro="" textlink="">
      <xdr:nvSpPr>
        <xdr:cNvPr id="255" name="Text Box 4"/>
        <xdr:cNvSpPr txBox="1">
          <a:spLocks noChangeArrowheads="1" noChangeShapeType="1"/>
        </xdr:cNvSpPr>
      </xdr:nvSpPr>
      <xdr:spPr bwMode="auto">
        <a:xfrm>
          <a:off x="12523259396" y="621225767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2035</xdr:row>
      <xdr:rowOff>110676</xdr:rowOff>
    </xdr:from>
    <xdr:to>
      <xdr:col>10</xdr:col>
      <xdr:colOff>1293414</xdr:colOff>
      <xdr:row>2041</xdr:row>
      <xdr:rowOff>173182</xdr:rowOff>
    </xdr:to>
    <xdr:sp macro="" textlink="">
      <xdr:nvSpPr>
        <xdr:cNvPr id="256" name="Text Box 6"/>
        <xdr:cNvSpPr txBox="1">
          <a:spLocks noChangeArrowheads="1"/>
        </xdr:cNvSpPr>
      </xdr:nvSpPr>
      <xdr:spPr bwMode="auto">
        <a:xfrm>
          <a:off x="12523258972" y="621703517"/>
          <a:ext cx="5651824" cy="118818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2036</xdr:row>
      <xdr:rowOff>29059</xdr:rowOff>
    </xdr:from>
    <xdr:to>
      <xdr:col>5</xdr:col>
      <xdr:colOff>20053</xdr:colOff>
      <xdr:row>2041</xdr:row>
      <xdr:rowOff>245341</xdr:rowOff>
    </xdr:to>
    <xdr:sp macro="" textlink="">
      <xdr:nvSpPr>
        <xdr:cNvPr id="257" name="Text Box 7"/>
        <xdr:cNvSpPr txBox="1">
          <a:spLocks noChangeArrowheads="1" noChangeShapeType="1"/>
        </xdr:cNvSpPr>
      </xdr:nvSpPr>
      <xdr:spPr bwMode="auto">
        <a:xfrm>
          <a:off x="12532873924" y="621809514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2080</xdr:row>
      <xdr:rowOff>76200</xdr:rowOff>
    </xdr:from>
    <xdr:to>
      <xdr:col>6</xdr:col>
      <xdr:colOff>1571625</xdr:colOff>
      <xdr:row>2086</xdr:row>
      <xdr:rowOff>95250</xdr:rowOff>
    </xdr:to>
    <xdr:pic>
      <xdr:nvPicPr>
        <xdr:cNvPr id="76358" name="Image 25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640422900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2078</xdr:row>
      <xdr:rowOff>169488</xdr:rowOff>
    </xdr:from>
    <xdr:to>
      <xdr:col>5</xdr:col>
      <xdr:colOff>427935</xdr:colOff>
      <xdr:row>2082</xdr:row>
      <xdr:rowOff>91401</xdr:rowOff>
    </xdr:to>
    <xdr:sp macro="" textlink="">
      <xdr:nvSpPr>
        <xdr:cNvPr id="259" name="Text Box 2"/>
        <xdr:cNvSpPr txBox="1">
          <a:spLocks noChangeArrowheads="1"/>
        </xdr:cNvSpPr>
      </xdr:nvSpPr>
      <xdr:spPr bwMode="auto">
        <a:xfrm>
          <a:off x="12532466042" y="621387102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2078</xdr:row>
      <xdr:rowOff>8153</xdr:rowOff>
    </xdr:from>
    <xdr:to>
      <xdr:col>10</xdr:col>
      <xdr:colOff>1292990</xdr:colOff>
      <xdr:row>2081</xdr:row>
      <xdr:rowOff>42731</xdr:rowOff>
    </xdr:to>
    <xdr:sp macro="" textlink="">
      <xdr:nvSpPr>
        <xdr:cNvPr id="260" name="Text Box 4"/>
        <xdr:cNvSpPr txBox="1">
          <a:spLocks noChangeArrowheads="1" noChangeShapeType="1"/>
        </xdr:cNvSpPr>
      </xdr:nvSpPr>
      <xdr:spPr bwMode="auto">
        <a:xfrm>
          <a:off x="12523259396" y="621225767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2080</xdr:row>
      <xdr:rowOff>110676</xdr:rowOff>
    </xdr:from>
    <xdr:to>
      <xdr:col>10</xdr:col>
      <xdr:colOff>1293414</xdr:colOff>
      <xdr:row>2086</xdr:row>
      <xdr:rowOff>173182</xdr:rowOff>
    </xdr:to>
    <xdr:sp macro="" textlink="">
      <xdr:nvSpPr>
        <xdr:cNvPr id="261" name="Text Box 6"/>
        <xdr:cNvSpPr txBox="1">
          <a:spLocks noChangeArrowheads="1"/>
        </xdr:cNvSpPr>
      </xdr:nvSpPr>
      <xdr:spPr bwMode="auto">
        <a:xfrm>
          <a:off x="12523258972" y="621703517"/>
          <a:ext cx="5651824" cy="118818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2081</xdr:row>
      <xdr:rowOff>29059</xdr:rowOff>
    </xdr:from>
    <xdr:to>
      <xdr:col>5</xdr:col>
      <xdr:colOff>20053</xdr:colOff>
      <xdr:row>2086</xdr:row>
      <xdr:rowOff>245341</xdr:rowOff>
    </xdr:to>
    <xdr:sp macro="" textlink="">
      <xdr:nvSpPr>
        <xdr:cNvPr id="262" name="Text Box 7"/>
        <xdr:cNvSpPr txBox="1">
          <a:spLocks noChangeArrowheads="1" noChangeShapeType="1"/>
        </xdr:cNvSpPr>
      </xdr:nvSpPr>
      <xdr:spPr bwMode="auto">
        <a:xfrm>
          <a:off x="12532873924" y="621809514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2127</xdr:row>
      <xdr:rowOff>76200</xdr:rowOff>
    </xdr:from>
    <xdr:to>
      <xdr:col>6</xdr:col>
      <xdr:colOff>1571625</xdr:colOff>
      <xdr:row>2133</xdr:row>
      <xdr:rowOff>95250</xdr:rowOff>
    </xdr:to>
    <xdr:pic>
      <xdr:nvPicPr>
        <xdr:cNvPr id="76363" name="Image 26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654167475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2125</xdr:row>
      <xdr:rowOff>169488</xdr:rowOff>
    </xdr:from>
    <xdr:to>
      <xdr:col>5</xdr:col>
      <xdr:colOff>427935</xdr:colOff>
      <xdr:row>2129</xdr:row>
      <xdr:rowOff>91401</xdr:rowOff>
    </xdr:to>
    <xdr:sp macro="" textlink="">
      <xdr:nvSpPr>
        <xdr:cNvPr id="264" name="Text Box 2"/>
        <xdr:cNvSpPr txBox="1">
          <a:spLocks noChangeArrowheads="1"/>
        </xdr:cNvSpPr>
      </xdr:nvSpPr>
      <xdr:spPr bwMode="auto">
        <a:xfrm>
          <a:off x="12532466042" y="621387102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2125</xdr:row>
      <xdr:rowOff>8153</xdr:rowOff>
    </xdr:from>
    <xdr:to>
      <xdr:col>10</xdr:col>
      <xdr:colOff>1292990</xdr:colOff>
      <xdr:row>2128</xdr:row>
      <xdr:rowOff>42731</xdr:rowOff>
    </xdr:to>
    <xdr:sp macro="" textlink="">
      <xdr:nvSpPr>
        <xdr:cNvPr id="265" name="Text Box 4"/>
        <xdr:cNvSpPr txBox="1">
          <a:spLocks noChangeArrowheads="1" noChangeShapeType="1"/>
        </xdr:cNvSpPr>
      </xdr:nvSpPr>
      <xdr:spPr bwMode="auto">
        <a:xfrm>
          <a:off x="12523259396" y="621225767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2127</xdr:row>
      <xdr:rowOff>110676</xdr:rowOff>
    </xdr:from>
    <xdr:to>
      <xdr:col>10</xdr:col>
      <xdr:colOff>1293414</xdr:colOff>
      <xdr:row>2133</xdr:row>
      <xdr:rowOff>173182</xdr:rowOff>
    </xdr:to>
    <xdr:sp macro="" textlink="">
      <xdr:nvSpPr>
        <xdr:cNvPr id="266" name="Text Box 6"/>
        <xdr:cNvSpPr txBox="1">
          <a:spLocks noChangeArrowheads="1"/>
        </xdr:cNvSpPr>
      </xdr:nvSpPr>
      <xdr:spPr bwMode="auto">
        <a:xfrm>
          <a:off x="12523258972" y="621703517"/>
          <a:ext cx="5651824" cy="118818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2128</xdr:row>
      <xdr:rowOff>29059</xdr:rowOff>
    </xdr:from>
    <xdr:to>
      <xdr:col>5</xdr:col>
      <xdr:colOff>20053</xdr:colOff>
      <xdr:row>2133</xdr:row>
      <xdr:rowOff>245341</xdr:rowOff>
    </xdr:to>
    <xdr:sp macro="" textlink="">
      <xdr:nvSpPr>
        <xdr:cNvPr id="267" name="Text Box 7"/>
        <xdr:cNvSpPr txBox="1">
          <a:spLocks noChangeArrowheads="1" noChangeShapeType="1"/>
        </xdr:cNvSpPr>
      </xdr:nvSpPr>
      <xdr:spPr bwMode="auto">
        <a:xfrm>
          <a:off x="12532873924" y="621809514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2172</xdr:row>
      <xdr:rowOff>76200</xdr:rowOff>
    </xdr:from>
    <xdr:to>
      <xdr:col>6</xdr:col>
      <xdr:colOff>1571625</xdr:colOff>
      <xdr:row>2178</xdr:row>
      <xdr:rowOff>95250</xdr:rowOff>
    </xdr:to>
    <xdr:pic>
      <xdr:nvPicPr>
        <xdr:cNvPr id="76368" name="Image 26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667283400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2170</xdr:row>
      <xdr:rowOff>169488</xdr:rowOff>
    </xdr:from>
    <xdr:to>
      <xdr:col>5</xdr:col>
      <xdr:colOff>427935</xdr:colOff>
      <xdr:row>2174</xdr:row>
      <xdr:rowOff>91401</xdr:rowOff>
    </xdr:to>
    <xdr:sp macro="" textlink="">
      <xdr:nvSpPr>
        <xdr:cNvPr id="269" name="Text Box 2"/>
        <xdr:cNvSpPr txBox="1">
          <a:spLocks noChangeArrowheads="1"/>
        </xdr:cNvSpPr>
      </xdr:nvSpPr>
      <xdr:spPr bwMode="auto">
        <a:xfrm>
          <a:off x="12532466042" y="662561079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2170</xdr:row>
      <xdr:rowOff>8153</xdr:rowOff>
    </xdr:from>
    <xdr:to>
      <xdr:col>10</xdr:col>
      <xdr:colOff>1292990</xdr:colOff>
      <xdr:row>2173</xdr:row>
      <xdr:rowOff>42731</xdr:rowOff>
    </xdr:to>
    <xdr:sp macro="" textlink="">
      <xdr:nvSpPr>
        <xdr:cNvPr id="270" name="Text Box 4"/>
        <xdr:cNvSpPr txBox="1">
          <a:spLocks noChangeArrowheads="1" noChangeShapeType="1"/>
        </xdr:cNvSpPr>
      </xdr:nvSpPr>
      <xdr:spPr bwMode="auto">
        <a:xfrm>
          <a:off x="12523259396" y="662399744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2172</xdr:row>
      <xdr:rowOff>110676</xdr:rowOff>
    </xdr:from>
    <xdr:to>
      <xdr:col>10</xdr:col>
      <xdr:colOff>1293414</xdr:colOff>
      <xdr:row>2178</xdr:row>
      <xdr:rowOff>173182</xdr:rowOff>
    </xdr:to>
    <xdr:sp macro="" textlink="">
      <xdr:nvSpPr>
        <xdr:cNvPr id="271" name="Text Box 6"/>
        <xdr:cNvSpPr txBox="1">
          <a:spLocks noChangeArrowheads="1"/>
        </xdr:cNvSpPr>
      </xdr:nvSpPr>
      <xdr:spPr bwMode="auto">
        <a:xfrm>
          <a:off x="12523258972" y="662877494"/>
          <a:ext cx="5651824" cy="118818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2173</xdr:row>
      <xdr:rowOff>29059</xdr:rowOff>
    </xdr:from>
    <xdr:to>
      <xdr:col>5</xdr:col>
      <xdr:colOff>20053</xdr:colOff>
      <xdr:row>2178</xdr:row>
      <xdr:rowOff>245341</xdr:rowOff>
    </xdr:to>
    <xdr:sp macro="" textlink="">
      <xdr:nvSpPr>
        <xdr:cNvPr id="272" name="Text Box 7"/>
        <xdr:cNvSpPr txBox="1">
          <a:spLocks noChangeArrowheads="1" noChangeShapeType="1"/>
        </xdr:cNvSpPr>
      </xdr:nvSpPr>
      <xdr:spPr bwMode="auto">
        <a:xfrm>
          <a:off x="12532873924" y="662983491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2217</xdr:row>
      <xdr:rowOff>76200</xdr:rowOff>
    </xdr:from>
    <xdr:to>
      <xdr:col>6</xdr:col>
      <xdr:colOff>1571625</xdr:colOff>
      <xdr:row>2223</xdr:row>
      <xdr:rowOff>95250</xdr:rowOff>
    </xdr:to>
    <xdr:pic>
      <xdr:nvPicPr>
        <xdr:cNvPr id="76373" name="Image 27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680399325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2215</xdr:row>
      <xdr:rowOff>169488</xdr:rowOff>
    </xdr:from>
    <xdr:to>
      <xdr:col>5</xdr:col>
      <xdr:colOff>427935</xdr:colOff>
      <xdr:row>2219</xdr:row>
      <xdr:rowOff>91401</xdr:rowOff>
    </xdr:to>
    <xdr:sp macro="" textlink="">
      <xdr:nvSpPr>
        <xdr:cNvPr id="274" name="Text Box 2"/>
        <xdr:cNvSpPr txBox="1">
          <a:spLocks noChangeArrowheads="1"/>
        </xdr:cNvSpPr>
      </xdr:nvSpPr>
      <xdr:spPr bwMode="auto">
        <a:xfrm>
          <a:off x="12532466042" y="676285738"/>
          <a:ext cx="5998195" cy="67236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2215</xdr:row>
      <xdr:rowOff>8153</xdr:rowOff>
    </xdr:from>
    <xdr:to>
      <xdr:col>10</xdr:col>
      <xdr:colOff>1292990</xdr:colOff>
      <xdr:row>2218</xdr:row>
      <xdr:rowOff>42731</xdr:rowOff>
    </xdr:to>
    <xdr:sp macro="" textlink="">
      <xdr:nvSpPr>
        <xdr:cNvPr id="275" name="Text Box 4"/>
        <xdr:cNvSpPr txBox="1">
          <a:spLocks noChangeArrowheads="1" noChangeShapeType="1"/>
        </xdr:cNvSpPr>
      </xdr:nvSpPr>
      <xdr:spPr bwMode="auto">
        <a:xfrm>
          <a:off x="12523259396" y="676124403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2217</xdr:row>
      <xdr:rowOff>110676</xdr:rowOff>
    </xdr:from>
    <xdr:to>
      <xdr:col>10</xdr:col>
      <xdr:colOff>1293414</xdr:colOff>
      <xdr:row>2223</xdr:row>
      <xdr:rowOff>173182</xdr:rowOff>
    </xdr:to>
    <xdr:sp macro="" textlink="">
      <xdr:nvSpPr>
        <xdr:cNvPr id="276" name="Text Box 6"/>
        <xdr:cNvSpPr txBox="1">
          <a:spLocks noChangeArrowheads="1"/>
        </xdr:cNvSpPr>
      </xdr:nvSpPr>
      <xdr:spPr bwMode="auto">
        <a:xfrm>
          <a:off x="12523258972" y="676602153"/>
          <a:ext cx="5651824" cy="118818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2218</xdr:row>
      <xdr:rowOff>29059</xdr:rowOff>
    </xdr:from>
    <xdr:to>
      <xdr:col>5</xdr:col>
      <xdr:colOff>20053</xdr:colOff>
      <xdr:row>2223</xdr:row>
      <xdr:rowOff>245341</xdr:rowOff>
    </xdr:to>
    <xdr:sp macro="" textlink="">
      <xdr:nvSpPr>
        <xdr:cNvPr id="277" name="Text Box 7"/>
        <xdr:cNvSpPr txBox="1">
          <a:spLocks noChangeArrowheads="1" noChangeShapeType="1"/>
        </xdr:cNvSpPr>
      </xdr:nvSpPr>
      <xdr:spPr bwMode="auto">
        <a:xfrm>
          <a:off x="12532873924" y="676708150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2261</xdr:row>
      <xdr:rowOff>76200</xdr:rowOff>
    </xdr:from>
    <xdr:to>
      <xdr:col>6</xdr:col>
      <xdr:colOff>1571625</xdr:colOff>
      <xdr:row>2267</xdr:row>
      <xdr:rowOff>95250</xdr:rowOff>
    </xdr:to>
    <xdr:pic>
      <xdr:nvPicPr>
        <xdr:cNvPr id="76378" name="Image 27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693200925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2259</xdr:row>
      <xdr:rowOff>169488</xdr:rowOff>
    </xdr:from>
    <xdr:to>
      <xdr:col>5</xdr:col>
      <xdr:colOff>427935</xdr:colOff>
      <xdr:row>2263</xdr:row>
      <xdr:rowOff>91401</xdr:rowOff>
    </xdr:to>
    <xdr:sp macro="" textlink="">
      <xdr:nvSpPr>
        <xdr:cNvPr id="279" name="Text Box 2"/>
        <xdr:cNvSpPr txBox="1">
          <a:spLocks noChangeArrowheads="1"/>
        </xdr:cNvSpPr>
      </xdr:nvSpPr>
      <xdr:spPr bwMode="auto">
        <a:xfrm>
          <a:off x="12532466042" y="690010397"/>
          <a:ext cx="5998195" cy="67236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2259</xdr:row>
      <xdr:rowOff>8153</xdr:rowOff>
    </xdr:from>
    <xdr:to>
      <xdr:col>10</xdr:col>
      <xdr:colOff>1292990</xdr:colOff>
      <xdr:row>2262</xdr:row>
      <xdr:rowOff>42731</xdr:rowOff>
    </xdr:to>
    <xdr:sp macro="" textlink="">
      <xdr:nvSpPr>
        <xdr:cNvPr id="280" name="Text Box 4"/>
        <xdr:cNvSpPr txBox="1">
          <a:spLocks noChangeArrowheads="1" noChangeShapeType="1"/>
        </xdr:cNvSpPr>
      </xdr:nvSpPr>
      <xdr:spPr bwMode="auto">
        <a:xfrm>
          <a:off x="12523259396" y="689849062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2261</xdr:row>
      <xdr:rowOff>110676</xdr:rowOff>
    </xdr:from>
    <xdr:to>
      <xdr:col>10</xdr:col>
      <xdr:colOff>1293414</xdr:colOff>
      <xdr:row>2267</xdr:row>
      <xdr:rowOff>173182</xdr:rowOff>
    </xdr:to>
    <xdr:sp macro="" textlink="">
      <xdr:nvSpPr>
        <xdr:cNvPr id="281" name="Text Box 6"/>
        <xdr:cNvSpPr txBox="1">
          <a:spLocks noChangeArrowheads="1"/>
        </xdr:cNvSpPr>
      </xdr:nvSpPr>
      <xdr:spPr bwMode="auto">
        <a:xfrm>
          <a:off x="12523258972" y="690326812"/>
          <a:ext cx="5651824" cy="118818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2262</xdr:row>
      <xdr:rowOff>29059</xdr:rowOff>
    </xdr:from>
    <xdr:to>
      <xdr:col>5</xdr:col>
      <xdr:colOff>20053</xdr:colOff>
      <xdr:row>2267</xdr:row>
      <xdr:rowOff>245341</xdr:rowOff>
    </xdr:to>
    <xdr:sp macro="" textlink="">
      <xdr:nvSpPr>
        <xdr:cNvPr id="282" name="Text Box 7"/>
        <xdr:cNvSpPr txBox="1">
          <a:spLocks noChangeArrowheads="1" noChangeShapeType="1"/>
        </xdr:cNvSpPr>
      </xdr:nvSpPr>
      <xdr:spPr bwMode="auto">
        <a:xfrm>
          <a:off x="12532873924" y="690432809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2306</xdr:row>
      <xdr:rowOff>76200</xdr:rowOff>
    </xdr:from>
    <xdr:to>
      <xdr:col>6</xdr:col>
      <xdr:colOff>1571625</xdr:colOff>
      <xdr:row>2312</xdr:row>
      <xdr:rowOff>95250</xdr:rowOff>
    </xdr:to>
    <xdr:pic>
      <xdr:nvPicPr>
        <xdr:cNvPr id="76383" name="Image 28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706316850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2304</xdr:row>
      <xdr:rowOff>169488</xdr:rowOff>
    </xdr:from>
    <xdr:to>
      <xdr:col>5</xdr:col>
      <xdr:colOff>427935</xdr:colOff>
      <xdr:row>2308</xdr:row>
      <xdr:rowOff>91401</xdr:rowOff>
    </xdr:to>
    <xdr:sp macro="" textlink="">
      <xdr:nvSpPr>
        <xdr:cNvPr id="284" name="Text Box 2"/>
        <xdr:cNvSpPr txBox="1">
          <a:spLocks noChangeArrowheads="1"/>
        </xdr:cNvSpPr>
      </xdr:nvSpPr>
      <xdr:spPr bwMode="auto">
        <a:xfrm>
          <a:off x="12532466042" y="703735056"/>
          <a:ext cx="5998195" cy="67236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2304</xdr:row>
      <xdr:rowOff>8153</xdr:rowOff>
    </xdr:from>
    <xdr:to>
      <xdr:col>10</xdr:col>
      <xdr:colOff>1292990</xdr:colOff>
      <xdr:row>2307</xdr:row>
      <xdr:rowOff>42731</xdr:rowOff>
    </xdr:to>
    <xdr:sp macro="" textlink="">
      <xdr:nvSpPr>
        <xdr:cNvPr id="285" name="Text Box 4"/>
        <xdr:cNvSpPr txBox="1">
          <a:spLocks noChangeArrowheads="1" noChangeShapeType="1"/>
        </xdr:cNvSpPr>
      </xdr:nvSpPr>
      <xdr:spPr bwMode="auto">
        <a:xfrm>
          <a:off x="12523259396" y="703573721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2306</xdr:row>
      <xdr:rowOff>110676</xdr:rowOff>
    </xdr:from>
    <xdr:to>
      <xdr:col>10</xdr:col>
      <xdr:colOff>1293414</xdr:colOff>
      <xdr:row>2312</xdr:row>
      <xdr:rowOff>173182</xdr:rowOff>
    </xdr:to>
    <xdr:sp macro="" textlink="">
      <xdr:nvSpPr>
        <xdr:cNvPr id="286" name="Text Box 6"/>
        <xdr:cNvSpPr txBox="1">
          <a:spLocks noChangeArrowheads="1"/>
        </xdr:cNvSpPr>
      </xdr:nvSpPr>
      <xdr:spPr bwMode="auto">
        <a:xfrm>
          <a:off x="12523258972" y="704051471"/>
          <a:ext cx="5651824" cy="118818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2307</xdr:row>
      <xdr:rowOff>29059</xdr:rowOff>
    </xdr:from>
    <xdr:to>
      <xdr:col>5</xdr:col>
      <xdr:colOff>20053</xdr:colOff>
      <xdr:row>2312</xdr:row>
      <xdr:rowOff>245341</xdr:rowOff>
    </xdr:to>
    <xdr:sp macro="" textlink="">
      <xdr:nvSpPr>
        <xdr:cNvPr id="287" name="Text Box 7"/>
        <xdr:cNvSpPr txBox="1">
          <a:spLocks noChangeArrowheads="1" noChangeShapeType="1"/>
        </xdr:cNvSpPr>
      </xdr:nvSpPr>
      <xdr:spPr bwMode="auto">
        <a:xfrm>
          <a:off x="12532873924" y="704157468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2351</xdr:row>
      <xdr:rowOff>76200</xdr:rowOff>
    </xdr:from>
    <xdr:to>
      <xdr:col>6</xdr:col>
      <xdr:colOff>1571625</xdr:colOff>
      <xdr:row>2357</xdr:row>
      <xdr:rowOff>95250</xdr:rowOff>
    </xdr:to>
    <xdr:pic>
      <xdr:nvPicPr>
        <xdr:cNvPr id="76388" name="Image 28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719432775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2349</xdr:row>
      <xdr:rowOff>169488</xdr:rowOff>
    </xdr:from>
    <xdr:to>
      <xdr:col>5</xdr:col>
      <xdr:colOff>427935</xdr:colOff>
      <xdr:row>2353</xdr:row>
      <xdr:rowOff>91401</xdr:rowOff>
    </xdr:to>
    <xdr:sp macro="" textlink="">
      <xdr:nvSpPr>
        <xdr:cNvPr id="289" name="Text Box 2"/>
        <xdr:cNvSpPr txBox="1">
          <a:spLocks noChangeArrowheads="1"/>
        </xdr:cNvSpPr>
      </xdr:nvSpPr>
      <xdr:spPr bwMode="auto">
        <a:xfrm>
          <a:off x="12532466042" y="717459715"/>
          <a:ext cx="5998195" cy="67236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2349</xdr:row>
      <xdr:rowOff>8153</xdr:rowOff>
    </xdr:from>
    <xdr:to>
      <xdr:col>10</xdr:col>
      <xdr:colOff>1292990</xdr:colOff>
      <xdr:row>2352</xdr:row>
      <xdr:rowOff>42731</xdr:rowOff>
    </xdr:to>
    <xdr:sp macro="" textlink="">
      <xdr:nvSpPr>
        <xdr:cNvPr id="290" name="Text Box 4"/>
        <xdr:cNvSpPr txBox="1">
          <a:spLocks noChangeArrowheads="1" noChangeShapeType="1"/>
        </xdr:cNvSpPr>
      </xdr:nvSpPr>
      <xdr:spPr bwMode="auto">
        <a:xfrm>
          <a:off x="12523259396" y="717298380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2351</xdr:row>
      <xdr:rowOff>110676</xdr:rowOff>
    </xdr:from>
    <xdr:to>
      <xdr:col>10</xdr:col>
      <xdr:colOff>1293414</xdr:colOff>
      <xdr:row>2357</xdr:row>
      <xdr:rowOff>173182</xdr:rowOff>
    </xdr:to>
    <xdr:sp macro="" textlink="">
      <xdr:nvSpPr>
        <xdr:cNvPr id="291" name="Text Box 6"/>
        <xdr:cNvSpPr txBox="1">
          <a:spLocks noChangeArrowheads="1"/>
        </xdr:cNvSpPr>
      </xdr:nvSpPr>
      <xdr:spPr bwMode="auto">
        <a:xfrm>
          <a:off x="12523258972" y="717776131"/>
          <a:ext cx="5651824" cy="118818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2352</xdr:row>
      <xdr:rowOff>29059</xdr:rowOff>
    </xdr:from>
    <xdr:to>
      <xdr:col>5</xdr:col>
      <xdr:colOff>20053</xdr:colOff>
      <xdr:row>2357</xdr:row>
      <xdr:rowOff>245341</xdr:rowOff>
    </xdr:to>
    <xdr:sp macro="" textlink="">
      <xdr:nvSpPr>
        <xdr:cNvPr id="292" name="Text Box 7"/>
        <xdr:cNvSpPr txBox="1">
          <a:spLocks noChangeArrowheads="1" noChangeShapeType="1"/>
        </xdr:cNvSpPr>
      </xdr:nvSpPr>
      <xdr:spPr bwMode="auto">
        <a:xfrm>
          <a:off x="12532873924" y="717882127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2394</xdr:row>
      <xdr:rowOff>76200</xdr:rowOff>
    </xdr:from>
    <xdr:to>
      <xdr:col>6</xdr:col>
      <xdr:colOff>1571625</xdr:colOff>
      <xdr:row>2400</xdr:row>
      <xdr:rowOff>95250</xdr:rowOff>
    </xdr:to>
    <xdr:pic>
      <xdr:nvPicPr>
        <xdr:cNvPr id="76393" name="Image 29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731920050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2392</xdr:row>
      <xdr:rowOff>169488</xdr:rowOff>
    </xdr:from>
    <xdr:to>
      <xdr:col>5</xdr:col>
      <xdr:colOff>427935</xdr:colOff>
      <xdr:row>2396</xdr:row>
      <xdr:rowOff>91401</xdr:rowOff>
    </xdr:to>
    <xdr:sp macro="" textlink="">
      <xdr:nvSpPr>
        <xdr:cNvPr id="294" name="Text Box 2"/>
        <xdr:cNvSpPr txBox="1">
          <a:spLocks noChangeArrowheads="1"/>
        </xdr:cNvSpPr>
      </xdr:nvSpPr>
      <xdr:spPr bwMode="auto">
        <a:xfrm>
          <a:off x="12532466042" y="731184374"/>
          <a:ext cx="5998195" cy="67236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2392</xdr:row>
      <xdr:rowOff>8153</xdr:rowOff>
    </xdr:from>
    <xdr:to>
      <xdr:col>10</xdr:col>
      <xdr:colOff>1292990</xdr:colOff>
      <xdr:row>2395</xdr:row>
      <xdr:rowOff>42731</xdr:rowOff>
    </xdr:to>
    <xdr:sp macro="" textlink="">
      <xdr:nvSpPr>
        <xdr:cNvPr id="295" name="Text Box 4"/>
        <xdr:cNvSpPr txBox="1">
          <a:spLocks noChangeArrowheads="1" noChangeShapeType="1"/>
        </xdr:cNvSpPr>
      </xdr:nvSpPr>
      <xdr:spPr bwMode="auto">
        <a:xfrm>
          <a:off x="12523259396" y="731023039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2394</xdr:row>
      <xdr:rowOff>110676</xdr:rowOff>
    </xdr:from>
    <xdr:to>
      <xdr:col>10</xdr:col>
      <xdr:colOff>1293414</xdr:colOff>
      <xdr:row>2400</xdr:row>
      <xdr:rowOff>173182</xdr:rowOff>
    </xdr:to>
    <xdr:sp macro="" textlink="">
      <xdr:nvSpPr>
        <xdr:cNvPr id="296" name="Text Box 6"/>
        <xdr:cNvSpPr txBox="1">
          <a:spLocks noChangeArrowheads="1"/>
        </xdr:cNvSpPr>
      </xdr:nvSpPr>
      <xdr:spPr bwMode="auto">
        <a:xfrm>
          <a:off x="12523258972" y="731500790"/>
          <a:ext cx="5651824" cy="118818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2395</xdr:row>
      <xdr:rowOff>29059</xdr:rowOff>
    </xdr:from>
    <xdr:to>
      <xdr:col>5</xdr:col>
      <xdr:colOff>20053</xdr:colOff>
      <xdr:row>2400</xdr:row>
      <xdr:rowOff>245341</xdr:rowOff>
    </xdr:to>
    <xdr:sp macro="" textlink="">
      <xdr:nvSpPr>
        <xdr:cNvPr id="297" name="Text Box 7"/>
        <xdr:cNvSpPr txBox="1">
          <a:spLocks noChangeArrowheads="1" noChangeShapeType="1"/>
        </xdr:cNvSpPr>
      </xdr:nvSpPr>
      <xdr:spPr bwMode="auto">
        <a:xfrm>
          <a:off x="12532873924" y="731606786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2439</xdr:row>
      <xdr:rowOff>76200</xdr:rowOff>
    </xdr:from>
    <xdr:to>
      <xdr:col>6</xdr:col>
      <xdr:colOff>1571625</xdr:colOff>
      <xdr:row>2445</xdr:row>
      <xdr:rowOff>95250</xdr:rowOff>
    </xdr:to>
    <xdr:pic>
      <xdr:nvPicPr>
        <xdr:cNvPr id="76398" name="Image 29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745607475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2437</xdr:row>
      <xdr:rowOff>169488</xdr:rowOff>
    </xdr:from>
    <xdr:to>
      <xdr:col>5</xdr:col>
      <xdr:colOff>427935</xdr:colOff>
      <xdr:row>2441</xdr:row>
      <xdr:rowOff>91401</xdr:rowOff>
    </xdr:to>
    <xdr:sp macro="" textlink="">
      <xdr:nvSpPr>
        <xdr:cNvPr id="299" name="Text Box 2"/>
        <xdr:cNvSpPr txBox="1">
          <a:spLocks noChangeArrowheads="1"/>
        </xdr:cNvSpPr>
      </xdr:nvSpPr>
      <xdr:spPr bwMode="auto">
        <a:xfrm>
          <a:off x="12532466042" y="731184374"/>
          <a:ext cx="5998195" cy="67236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2437</xdr:row>
      <xdr:rowOff>8153</xdr:rowOff>
    </xdr:from>
    <xdr:to>
      <xdr:col>10</xdr:col>
      <xdr:colOff>1292990</xdr:colOff>
      <xdr:row>2440</xdr:row>
      <xdr:rowOff>42731</xdr:rowOff>
    </xdr:to>
    <xdr:sp macro="" textlink="">
      <xdr:nvSpPr>
        <xdr:cNvPr id="300" name="Text Box 4"/>
        <xdr:cNvSpPr txBox="1">
          <a:spLocks noChangeArrowheads="1" noChangeShapeType="1"/>
        </xdr:cNvSpPr>
      </xdr:nvSpPr>
      <xdr:spPr bwMode="auto">
        <a:xfrm>
          <a:off x="12523259396" y="731023039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2439</xdr:row>
      <xdr:rowOff>110676</xdr:rowOff>
    </xdr:from>
    <xdr:to>
      <xdr:col>10</xdr:col>
      <xdr:colOff>1293414</xdr:colOff>
      <xdr:row>2445</xdr:row>
      <xdr:rowOff>173182</xdr:rowOff>
    </xdr:to>
    <xdr:sp macro="" textlink="">
      <xdr:nvSpPr>
        <xdr:cNvPr id="301" name="Text Box 6"/>
        <xdr:cNvSpPr txBox="1">
          <a:spLocks noChangeArrowheads="1"/>
        </xdr:cNvSpPr>
      </xdr:nvSpPr>
      <xdr:spPr bwMode="auto">
        <a:xfrm>
          <a:off x="12523258972" y="731500790"/>
          <a:ext cx="5651824" cy="118818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2440</xdr:row>
      <xdr:rowOff>29059</xdr:rowOff>
    </xdr:from>
    <xdr:to>
      <xdr:col>5</xdr:col>
      <xdr:colOff>20053</xdr:colOff>
      <xdr:row>2445</xdr:row>
      <xdr:rowOff>245341</xdr:rowOff>
    </xdr:to>
    <xdr:sp macro="" textlink="">
      <xdr:nvSpPr>
        <xdr:cNvPr id="302" name="Text Box 7"/>
        <xdr:cNvSpPr txBox="1">
          <a:spLocks noChangeArrowheads="1" noChangeShapeType="1"/>
        </xdr:cNvSpPr>
      </xdr:nvSpPr>
      <xdr:spPr bwMode="auto">
        <a:xfrm>
          <a:off x="12532873924" y="731606786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2485</xdr:row>
      <xdr:rowOff>76200</xdr:rowOff>
    </xdr:from>
    <xdr:to>
      <xdr:col>6</xdr:col>
      <xdr:colOff>1571625</xdr:colOff>
      <xdr:row>2491</xdr:row>
      <xdr:rowOff>95250</xdr:rowOff>
    </xdr:to>
    <xdr:pic>
      <xdr:nvPicPr>
        <xdr:cNvPr id="76403" name="Image 30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759037725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2483</xdr:row>
      <xdr:rowOff>169488</xdr:rowOff>
    </xdr:from>
    <xdr:to>
      <xdr:col>5</xdr:col>
      <xdr:colOff>427935</xdr:colOff>
      <xdr:row>2487</xdr:row>
      <xdr:rowOff>91401</xdr:rowOff>
    </xdr:to>
    <xdr:sp macro="" textlink="">
      <xdr:nvSpPr>
        <xdr:cNvPr id="304" name="Text Box 2"/>
        <xdr:cNvSpPr txBox="1">
          <a:spLocks noChangeArrowheads="1"/>
        </xdr:cNvSpPr>
      </xdr:nvSpPr>
      <xdr:spPr bwMode="auto">
        <a:xfrm>
          <a:off x="12532466042" y="758633693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2483</xdr:row>
      <xdr:rowOff>8153</xdr:rowOff>
    </xdr:from>
    <xdr:to>
      <xdr:col>10</xdr:col>
      <xdr:colOff>1292990</xdr:colOff>
      <xdr:row>2486</xdr:row>
      <xdr:rowOff>42731</xdr:rowOff>
    </xdr:to>
    <xdr:sp macro="" textlink="">
      <xdr:nvSpPr>
        <xdr:cNvPr id="305" name="Text Box 4"/>
        <xdr:cNvSpPr txBox="1">
          <a:spLocks noChangeArrowheads="1" noChangeShapeType="1"/>
        </xdr:cNvSpPr>
      </xdr:nvSpPr>
      <xdr:spPr bwMode="auto">
        <a:xfrm>
          <a:off x="12523259396" y="758472358"/>
          <a:ext cx="6228671" cy="59741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2485</xdr:row>
      <xdr:rowOff>110676</xdr:rowOff>
    </xdr:from>
    <xdr:to>
      <xdr:col>10</xdr:col>
      <xdr:colOff>1293414</xdr:colOff>
      <xdr:row>2491</xdr:row>
      <xdr:rowOff>173182</xdr:rowOff>
    </xdr:to>
    <xdr:sp macro="" textlink="">
      <xdr:nvSpPr>
        <xdr:cNvPr id="306" name="Text Box 6"/>
        <xdr:cNvSpPr txBox="1">
          <a:spLocks noChangeArrowheads="1"/>
        </xdr:cNvSpPr>
      </xdr:nvSpPr>
      <xdr:spPr bwMode="auto">
        <a:xfrm>
          <a:off x="12523258972" y="758950108"/>
          <a:ext cx="5651824" cy="118818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2486</xdr:row>
      <xdr:rowOff>29059</xdr:rowOff>
    </xdr:from>
    <xdr:to>
      <xdr:col>5</xdr:col>
      <xdr:colOff>20053</xdr:colOff>
      <xdr:row>2491</xdr:row>
      <xdr:rowOff>245341</xdr:rowOff>
    </xdr:to>
    <xdr:sp macro="" textlink="">
      <xdr:nvSpPr>
        <xdr:cNvPr id="307" name="Text Box 7"/>
        <xdr:cNvSpPr txBox="1">
          <a:spLocks noChangeArrowheads="1" noChangeShapeType="1"/>
        </xdr:cNvSpPr>
      </xdr:nvSpPr>
      <xdr:spPr bwMode="auto">
        <a:xfrm>
          <a:off x="12532873924" y="759056104"/>
          <a:ext cx="5607063" cy="1154351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2533</xdr:row>
      <xdr:rowOff>76200</xdr:rowOff>
    </xdr:from>
    <xdr:to>
      <xdr:col>6</xdr:col>
      <xdr:colOff>1571625</xdr:colOff>
      <xdr:row>2539</xdr:row>
      <xdr:rowOff>95250</xdr:rowOff>
    </xdr:to>
    <xdr:pic>
      <xdr:nvPicPr>
        <xdr:cNvPr id="76408" name="Image 30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773125200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2531</xdr:row>
      <xdr:rowOff>169488</xdr:rowOff>
    </xdr:from>
    <xdr:to>
      <xdr:col>5</xdr:col>
      <xdr:colOff>427935</xdr:colOff>
      <xdr:row>2535</xdr:row>
      <xdr:rowOff>91401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12532466042" y="772358352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2531</xdr:row>
      <xdr:rowOff>8153</xdr:rowOff>
    </xdr:from>
    <xdr:to>
      <xdr:col>10</xdr:col>
      <xdr:colOff>1292990</xdr:colOff>
      <xdr:row>2534</xdr:row>
      <xdr:rowOff>42731</xdr:rowOff>
    </xdr:to>
    <xdr:sp macro="" textlink="">
      <xdr:nvSpPr>
        <xdr:cNvPr id="310" name="Text Box 4"/>
        <xdr:cNvSpPr txBox="1">
          <a:spLocks noChangeArrowheads="1" noChangeShapeType="1"/>
        </xdr:cNvSpPr>
      </xdr:nvSpPr>
      <xdr:spPr bwMode="auto">
        <a:xfrm>
          <a:off x="12523259396" y="772197017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2533</xdr:row>
      <xdr:rowOff>110676</xdr:rowOff>
    </xdr:from>
    <xdr:to>
      <xdr:col>10</xdr:col>
      <xdr:colOff>1293414</xdr:colOff>
      <xdr:row>2539</xdr:row>
      <xdr:rowOff>173182</xdr:rowOff>
    </xdr:to>
    <xdr:sp macro="" textlink="">
      <xdr:nvSpPr>
        <xdr:cNvPr id="311" name="Text Box 6"/>
        <xdr:cNvSpPr txBox="1">
          <a:spLocks noChangeArrowheads="1"/>
        </xdr:cNvSpPr>
      </xdr:nvSpPr>
      <xdr:spPr bwMode="auto">
        <a:xfrm>
          <a:off x="12523258972" y="772674767"/>
          <a:ext cx="5651824" cy="118818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2534</xdr:row>
      <xdr:rowOff>29059</xdr:rowOff>
    </xdr:from>
    <xdr:to>
      <xdr:col>5</xdr:col>
      <xdr:colOff>20053</xdr:colOff>
      <xdr:row>2539</xdr:row>
      <xdr:rowOff>245341</xdr:rowOff>
    </xdr:to>
    <xdr:sp macro="" textlink="">
      <xdr:nvSpPr>
        <xdr:cNvPr id="312" name="Text Box 7"/>
        <xdr:cNvSpPr txBox="1">
          <a:spLocks noChangeArrowheads="1" noChangeShapeType="1"/>
        </xdr:cNvSpPr>
      </xdr:nvSpPr>
      <xdr:spPr bwMode="auto">
        <a:xfrm>
          <a:off x="12532873924" y="772780764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2579</xdr:row>
      <xdr:rowOff>76200</xdr:rowOff>
    </xdr:from>
    <xdr:to>
      <xdr:col>6</xdr:col>
      <xdr:colOff>1571625</xdr:colOff>
      <xdr:row>2585</xdr:row>
      <xdr:rowOff>95250</xdr:rowOff>
    </xdr:to>
    <xdr:pic>
      <xdr:nvPicPr>
        <xdr:cNvPr id="76413" name="Image 31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786555450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2577</xdr:row>
      <xdr:rowOff>169488</xdr:rowOff>
    </xdr:from>
    <xdr:to>
      <xdr:col>5</xdr:col>
      <xdr:colOff>427935</xdr:colOff>
      <xdr:row>2581</xdr:row>
      <xdr:rowOff>91401</xdr:rowOff>
    </xdr:to>
    <xdr:sp macro="" textlink="">
      <xdr:nvSpPr>
        <xdr:cNvPr id="314" name="Text Box 2"/>
        <xdr:cNvSpPr txBox="1">
          <a:spLocks noChangeArrowheads="1"/>
        </xdr:cNvSpPr>
      </xdr:nvSpPr>
      <xdr:spPr bwMode="auto">
        <a:xfrm>
          <a:off x="12532466042" y="772358352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2577</xdr:row>
      <xdr:rowOff>8153</xdr:rowOff>
    </xdr:from>
    <xdr:to>
      <xdr:col>10</xdr:col>
      <xdr:colOff>1292990</xdr:colOff>
      <xdr:row>2580</xdr:row>
      <xdr:rowOff>42731</xdr:rowOff>
    </xdr:to>
    <xdr:sp macro="" textlink="">
      <xdr:nvSpPr>
        <xdr:cNvPr id="315" name="Text Box 4"/>
        <xdr:cNvSpPr txBox="1">
          <a:spLocks noChangeArrowheads="1" noChangeShapeType="1"/>
        </xdr:cNvSpPr>
      </xdr:nvSpPr>
      <xdr:spPr bwMode="auto">
        <a:xfrm>
          <a:off x="12523259396" y="772197017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2579</xdr:row>
      <xdr:rowOff>110676</xdr:rowOff>
    </xdr:from>
    <xdr:to>
      <xdr:col>10</xdr:col>
      <xdr:colOff>1293414</xdr:colOff>
      <xdr:row>2585</xdr:row>
      <xdr:rowOff>173182</xdr:rowOff>
    </xdr:to>
    <xdr:sp macro="" textlink="">
      <xdr:nvSpPr>
        <xdr:cNvPr id="316" name="Text Box 6"/>
        <xdr:cNvSpPr txBox="1">
          <a:spLocks noChangeArrowheads="1"/>
        </xdr:cNvSpPr>
      </xdr:nvSpPr>
      <xdr:spPr bwMode="auto">
        <a:xfrm>
          <a:off x="12523258972" y="772674767"/>
          <a:ext cx="5651824" cy="118818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2580</xdr:row>
      <xdr:rowOff>29059</xdr:rowOff>
    </xdr:from>
    <xdr:to>
      <xdr:col>5</xdr:col>
      <xdr:colOff>20053</xdr:colOff>
      <xdr:row>2585</xdr:row>
      <xdr:rowOff>245341</xdr:rowOff>
    </xdr:to>
    <xdr:sp macro="" textlink="">
      <xdr:nvSpPr>
        <xdr:cNvPr id="317" name="Text Box 7"/>
        <xdr:cNvSpPr txBox="1">
          <a:spLocks noChangeArrowheads="1" noChangeShapeType="1"/>
        </xdr:cNvSpPr>
      </xdr:nvSpPr>
      <xdr:spPr bwMode="auto">
        <a:xfrm>
          <a:off x="12532873924" y="772780764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2621</xdr:row>
      <xdr:rowOff>76200</xdr:rowOff>
    </xdr:from>
    <xdr:to>
      <xdr:col>6</xdr:col>
      <xdr:colOff>1571625</xdr:colOff>
      <xdr:row>2627</xdr:row>
      <xdr:rowOff>95250</xdr:rowOff>
    </xdr:to>
    <xdr:pic>
      <xdr:nvPicPr>
        <xdr:cNvPr id="76418" name="Image 31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799014150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2619</xdr:row>
      <xdr:rowOff>169488</xdr:rowOff>
    </xdr:from>
    <xdr:to>
      <xdr:col>5</xdr:col>
      <xdr:colOff>427935</xdr:colOff>
      <xdr:row>2623</xdr:row>
      <xdr:rowOff>91401</xdr:rowOff>
    </xdr:to>
    <xdr:sp macro="" textlink="">
      <xdr:nvSpPr>
        <xdr:cNvPr id="319" name="Text Box 2"/>
        <xdr:cNvSpPr txBox="1">
          <a:spLocks noChangeArrowheads="1"/>
        </xdr:cNvSpPr>
      </xdr:nvSpPr>
      <xdr:spPr bwMode="auto">
        <a:xfrm>
          <a:off x="12532466042" y="772358352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2619</xdr:row>
      <xdr:rowOff>8153</xdr:rowOff>
    </xdr:from>
    <xdr:to>
      <xdr:col>10</xdr:col>
      <xdr:colOff>1292990</xdr:colOff>
      <xdr:row>2622</xdr:row>
      <xdr:rowOff>42731</xdr:rowOff>
    </xdr:to>
    <xdr:sp macro="" textlink="">
      <xdr:nvSpPr>
        <xdr:cNvPr id="320" name="Text Box 4"/>
        <xdr:cNvSpPr txBox="1">
          <a:spLocks noChangeArrowheads="1" noChangeShapeType="1"/>
        </xdr:cNvSpPr>
      </xdr:nvSpPr>
      <xdr:spPr bwMode="auto">
        <a:xfrm>
          <a:off x="12523259396" y="772197017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2621</xdr:row>
      <xdr:rowOff>110676</xdr:rowOff>
    </xdr:from>
    <xdr:to>
      <xdr:col>10</xdr:col>
      <xdr:colOff>1293414</xdr:colOff>
      <xdr:row>2627</xdr:row>
      <xdr:rowOff>173182</xdr:rowOff>
    </xdr:to>
    <xdr:sp macro="" textlink="">
      <xdr:nvSpPr>
        <xdr:cNvPr id="321" name="Text Box 6"/>
        <xdr:cNvSpPr txBox="1">
          <a:spLocks noChangeArrowheads="1"/>
        </xdr:cNvSpPr>
      </xdr:nvSpPr>
      <xdr:spPr bwMode="auto">
        <a:xfrm>
          <a:off x="12523258972" y="772674767"/>
          <a:ext cx="5651824" cy="118818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2622</xdr:row>
      <xdr:rowOff>29059</xdr:rowOff>
    </xdr:from>
    <xdr:to>
      <xdr:col>5</xdr:col>
      <xdr:colOff>20053</xdr:colOff>
      <xdr:row>2627</xdr:row>
      <xdr:rowOff>245341</xdr:rowOff>
    </xdr:to>
    <xdr:sp macro="" textlink="">
      <xdr:nvSpPr>
        <xdr:cNvPr id="322" name="Text Box 7"/>
        <xdr:cNvSpPr txBox="1">
          <a:spLocks noChangeArrowheads="1" noChangeShapeType="1"/>
        </xdr:cNvSpPr>
      </xdr:nvSpPr>
      <xdr:spPr bwMode="auto">
        <a:xfrm>
          <a:off x="12532873924" y="772780764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2668</xdr:row>
      <xdr:rowOff>76200</xdr:rowOff>
    </xdr:from>
    <xdr:to>
      <xdr:col>6</xdr:col>
      <xdr:colOff>1571625</xdr:colOff>
      <xdr:row>2674</xdr:row>
      <xdr:rowOff>95250</xdr:rowOff>
    </xdr:to>
    <xdr:pic>
      <xdr:nvPicPr>
        <xdr:cNvPr id="76423" name="Image 32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812596800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2666</xdr:row>
      <xdr:rowOff>169488</xdr:rowOff>
    </xdr:from>
    <xdr:to>
      <xdr:col>5</xdr:col>
      <xdr:colOff>427935</xdr:colOff>
      <xdr:row>2670</xdr:row>
      <xdr:rowOff>91401</xdr:rowOff>
    </xdr:to>
    <xdr:sp macro="" textlink="">
      <xdr:nvSpPr>
        <xdr:cNvPr id="324" name="Text Box 2"/>
        <xdr:cNvSpPr txBox="1">
          <a:spLocks noChangeArrowheads="1"/>
        </xdr:cNvSpPr>
      </xdr:nvSpPr>
      <xdr:spPr bwMode="auto">
        <a:xfrm>
          <a:off x="12532466042" y="772358352"/>
          <a:ext cx="5998195" cy="67236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2666</xdr:row>
      <xdr:rowOff>8153</xdr:rowOff>
    </xdr:from>
    <xdr:to>
      <xdr:col>10</xdr:col>
      <xdr:colOff>1292990</xdr:colOff>
      <xdr:row>2669</xdr:row>
      <xdr:rowOff>42731</xdr:rowOff>
    </xdr:to>
    <xdr:sp macro="" textlink="">
      <xdr:nvSpPr>
        <xdr:cNvPr id="325" name="Text Box 4"/>
        <xdr:cNvSpPr txBox="1">
          <a:spLocks noChangeArrowheads="1" noChangeShapeType="1"/>
        </xdr:cNvSpPr>
      </xdr:nvSpPr>
      <xdr:spPr bwMode="auto">
        <a:xfrm>
          <a:off x="12523259396" y="772197017"/>
          <a:ext cx="6228671" cy="5974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2668</xdr:row>
      <xdr:rowOff>110676</xdr:rowOff>
    </xdr:from>
    <xdr:to>
      <xdr:col>10</xdr:col>
      <xdr:colOff>1293414</xdr:colOff>
      <xdr:row>2674</xdr:row>
      <xdr:rowOff>173182</xdr:rowOff>
    </xdr:to>
    <xdr:sp macro="" textlink="">
      <xdr:nvSpPr>
        <xdr:cNvPr id="326" name="Text Box 6"/>
        <xdr:cNvSpPr txBox="1">
          <a:spLocks noChangeArrowheads="1"/>
        </xdr:cNvSpPr>
      </xdr:nvSpPr>
      <xdr:spPr bwMode="auto">
        <a:xfrm>
          <a:off x="12523258972" y="772674767"/>
          <a:ext cx="5651824" cy="118818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2669</xdr:row>
      <xdr:rowOff>29059</xdr:rowOff>
    </xdr:from>
    <xdr:to>
      <xdr:col>5</xdr:col>
      <xdr:colOff>20053</xdr:colOff>
      <xdr:row>2674</xdr:row>
      <xdr:rowOff>245341</xdr:rowOff>
    </xdr:to>
    <xdr:sp macro="" textlink="">
      <xdr:nvSpPr>
        <xdr:cNvPr id="327" name="Text Box 7"/>
        <xdr:cNvSpPr txBox="1">
          <a:spLocks noChangeArrowheads="1" noChangeShapeType="1"/>
        </xdr:cNvSpPr>
      </xdr:nvSpPr>
      <xdr:spPr bwMode="auto">
        <a:xfrm>
          <a:off x="12532873924" y="772780764"/>
          <a:ext cx="5607063" cy="11543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oneCellAnchor>
    <xdr:from>
      <xdr:col>7</xdr:col>
      <xdr:colOff>1599907</xdr:colOff>
      <xdr:row>21</xdr:row>
      <xdr:rowOff>303068</xdr:rowOff>
    </xdr:from>
    <xdr:ext cx="194454" cy="415963"/>
    <xdr:sp macro="" textlink="">
      <xdr:nvSpPr>
        <xdr:cNvPr id="508" name="ZoneTexte 507"/>
        <xdr:cNvSpPr txBox="1"/>
      </xdr:nvSpPr>
      <xdr:spPr>
        <a:xfrm>
          <a:off x="12531753864" y="555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 rtl="1"/>
          <a:endParaRPr lang="fr-FR" sz="1100"/>
        </a:p>
      </xdr:txBody>
    </xdr:sp>
    <xdr:clientData/>
  </xdr:oneCellAnchor>
  <xdr:twoCellAnchor>
    <xdr:from>
      <xdr:col>6</xdr:col>
      <xdr:colOff>609600</xdr:colOff>
      <xdr:row>2712</xdr:row>
      <xdr:rowOff>76200</xdr:rowOff>
    </xdr:from>
    <xdr:to>
      <xdr:col>6</xdr:col>
      <xdr:colOff>1571625</xdr:colOff>
      <xdr:row>2718</xdr:row>
      <xdr:rowOff>95250</xdr:rowOff>
    </xdr:to>
    <xdr:pic>
      <xdr:nvPicPr>
        <xdr:cNvPr id="76429" name="Image 32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728975" y="825884175"/>
          <a:ext cx="9620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2710</xdr:row>
      <xdr:rowOff>169488</xdr:rowOff>
    </xdr:from>
    <xdr:to>
      <xdr:col>5</xdr:col>
      <xdr:colOff>427935</xdr:colOff>
      <xdr:row>2714</xdr:row>
      <xdr:rowOff>91401</xdr:rowOff>
    </xdr:to>
    <xdr:sp macro="" textlink="">
      <xdr:nvSpPr>
        <xdr:cNvPr id="329" name="Text Box 2"/>
        <xdr:cNvSpPr txBox="1">
          <a:spLocks noChangeArrowheads="1"/>
        </xdr:cNvSpPr>
      </xdr:nvSpPr>
      <xdr:spPr bwMode="auto">
        <a:xfrm>
          <a:off x="12634507244" y="830273238"/>
          <a:ext cx="5994071" cy="64762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2710</xdr:row>
      <xdr:rowOff>8153</xdr:rowOff>
    </xdr:from>
    <xdr:to>
      <xdr:col>10</xdr:col>
      <xdr:colOff>1292990</xdr:colOff>
      <xdr:row>2713</xdr:row>
      <xdr:rowOff>42731</xdr:rowOff>
    </xdr:to>
    <xdr:sp macro="" textlink="">
      <xdr:nvSpPr>
        <xdr:cNvPr id="330" name="Text Box 4"/>
        <xdr:cNvSpPr txBox="1">
          <a:spLocks noChangeArrowheads="1" noChangeShapeType="1"/>
        </xdr:cNvSpPr>
      </xdr:nvSpPr>
      <xdr:spPr bwMode="auto">
        <a:xfrm>
          <a:off x="12625137724" y="830111903"/>
          <a:ext cx="6247227" cy="578864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2712</xdr:row>
      <xdr:rowOff>110676</xdr:rowOff>
    </xdr:from>
    <xdr:to>
      <xdr:col>10</xdr:col>
      <xdr:colOff>1293414</xdr:colOff>
      <xdr:row>2718</xdr:row>
      <xdr:rowOff>173182</xdr:rowOff>
    </xdr:to>
    <xdr:sp macro="" textlink="">
      <xdr:nvSpPr>
        <xdr:cNvPr id="331" name="Text Box 6"/>
        <xdr:cNvSpPr txBox="1">
          <a:spLocks noChangeArrowheads="1"/>
        </xdr:cNvSpPr>
      </xdr:nvSpPr>
      <xdr:spPr bwMode="auto">
        <a:xfrm>
          <a:off x="12625137300" y="830577283"/>
          <a:ext cx="5670380" cy="115107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2713</xdr:row>
      <xdr:rowOff>29059</xdr:rowOff>
    </xdr:from>
    <xdr:to>
      <xdr:col>5</xdr:col>
      <xdr:colOff>20053</xdr:colOff>
      <xdr:row>2718</xdr:row>
      <xdr:rowOff>245341</xdr:rowOff>
    </xdr:to>
    <xdr:sp macro="" textlink="">
      <xdr:nvSpPr>
        <xdr:cNvPr id="332" name="Text Box 7"/>
        <xdr:cNvSpPr txBox="1">
          <a:spLocks noChangeArrowheads="1" noChangeShapeType="1"/>
        </xdr:cNvSpPr>
      </xdr:nvSpPr>
      <xdr:spPr bwMode="auto">
        <a:xfrm>
          <a:off x="12634915126" y="830677095"/>
          <a:ext cx="5602939" cy="1123425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1366795</xdr:colOff>
      <xdr:row>3</xdr:row>
      <xdr:rowOff>156375</xdr:rowOff>
    </xdr:from>
    <xdr:to>
      <xdr:col>5</xdr:col>
      <xdr:colOff>2364037</xdr:colOff>
      <xdr:row>5</xdr:row>
      <xdr:rowOff>176892</xdr:rowOff>
    </xdr:to>
    <xdr:pic>
      <xdr:nvPicPr>
        <xdr:cNvPr id="17" name="Image 1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9401321" y="687054"/>
          <a:ext cx="997242" cy="401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285467</xdr:colOff>
      <xdr:row>0</xdr:row>
      <xdr:rowOff>15875</xdr:rowOff>
    </xdr:from>
    <xdr:to>
      <xdr:col>5</xdr:col>
      <xdr:colOff>2799359</xdr:colOff>
      <xdr:row>3</xdr:row>
      <xdr:rowOff>146748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12488203999" y="15875"/>
          <a:ext cx="8745963" cy="661552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861315</xdr:colOff>
      <xdr:row>1</xdr:row>
      <xdr:rowOff>13607</xdr:rowOff>
    </xdr:from>
    <xdr:to>
      <xdr:col>9</xdr:col>
      <xdr:colOff>2498</xdr:colOff>
      <xdr:row>3</xdr:row>
      <xdr:rowOff>122464</xdr:rowOff>
    </xdr:to>
    <xdr:sp macro="" textlink="">
      <xdr:nvSpPr>
        <xdr:cNvPr id="19" name="Text Box 4"/>
        <xdr:cNvSpPr txBox="1">
          <a:spLocks noChangeArrowheads="1" noChangeShapeType="1"/>
        </xdr:cNvSpPr>
      </xdr:nvSpPr>
      <xdr:spPr bwMode="auto">
        <a:xfrm>
          <a:off x="12482319502" y="163286"/>
          <a:ext cx="5101112" cy="4898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3197679</xdr:colOff>
      <xdr:row>3</xdr:row>
      <xdr:rowOff>20469</xdr:rowOff>
    </xdr:from>
    <xdr:to>
      <xdr:col>8</xdr:col>
      <xdr:colOff>1983023</xdr:colOff>
      <xdr:row>10</xdr:row>
      <xdr:rowOff>100293</xdr:rowOff>
    </xdr:to>
    <xdr:sp macro="" textlink="">
      <xdr:nvSpPr>
        <xdr:cNvPr id="20" name="Text Box 6"/>
        <xdr:cNvSpPr txBox="1">
          <a:spLocks noChangeArrowheads="1"/>
        </xdr:cNvSpPr>
      </xdr:nvSpPr>
      <xdr:spPr bwMode="auto">
        <a:xfrm>
          <a:off x="12482325620" y="551148"/>
          <a:ext cx="624205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263336</xdr:colOff>
      <xdr:row>3</xdr:row>
      <xdr:rowOff>54511</xdr:rowOff>
    </xdr:from>
    <xdr:to>
      <xdr:col>5</xdr:col>
      <xdr:colOff>2190748</xdr:colOff>
      <xdr:row>9</xdr:row>
      <xdr:rowOff>6184</xdr:rowOff>
    </xdr:to>
    <xdr:sp macro="" textlink="">
      <xdr:nvSpPr>
        <xdr:cNvPr id="21" name="Text Box 7"/>
        <xdr:cNvSpPr txBox="1">
          <a:spLocks noChangeArrowheads="1" noChangeShapeType="1"/>
        </xdr:cNvSpPr>
      </xdr:nvSpPr>
      <xdr:spPr bwMode="auto">
        <a:xfrm>
          <a:off x="12488812610" y="585190"/>
          <a:ext cx="8159483" cy="904173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9:V236"/>
  <sheetViews>
    <sheetView rightToLeft="1" view="pageBreakPreview" topLeftCell="A37" zoomScale="50" zoomScaleNormal="80" zoomScaleSheetLayoutView="50" workbookViewId="0">
      <selection activeCell="G54" sqref="G54"/>
    </sheetView>
  </sheetViews>
  <sheetFormatPr baseColWidth="10" defaultRowHeight="15"/>
  <cols>
    <col min="1" max="1" width="11.7109375" style="68" customWidth="1"/>
    <col min="2" max="2" width="24" style="68" customWidth="1"/>
    <col min="3" max="3" width="11.42578125" style="68"/>
    <col min="4" max="8" width="33.5703125" style="68" customWidth="1"/>
    <col min="9" max="9" width="30.7109375" style="68" customWidth="1"/>
    <col min="10" max="12" width="11.42578125" style="68"/>
    <col min="13" max="13" width="11.7109375" style="68" customWidth="1"/>
    <col min="14" max="14" width="24" style="68" customWidth="1"/>
    <col min="15" max="15" width="11.42578125" style="68"/>
    <col min="16" max="20" width="33.5703125" style="68" customWidth="1"/>
    <col min="21" max="21" width="30.7109375" style="68" customWidth="1"/>
    <col min="22" max="16384" width="11.42578125" style="68"/>
  </cols>
  <sheetData>
    <row r="9" spans="2:22" s="57" customFormat="1" ht="23.25">
      <c r="B9" s="59"/>
      <c r="C9" s="59"/>
      <c r="D9" s="59"/>
      <c r="E9" s="60"/>
      <c r="F9" s="61"/>
      <c r="G9" s="61"/>
      <c r="H9" s="62"/>
      <c r="I9" s="62"/>
      <c r="J9" s="62"/>
      <c r="K9" s="62"/>
      <c r="L9" s="62"/>
      <c r="M9" s="62"/>
      <c r="N9" s="63"/>
      <c r="O9" s="63"/>
      <c r="P9" s="63"/>
      <c r="Q9" s="60"/>
      <c r="R9" s="61"/>
      <c r="S9" s="61"/>
      <c r="T9" s="62"/>
      <c r="U9" s="62"/>
      <c r="V9" s="64"/>
    </row>
    <row r="10" spans="2:22" s="57" customFormat="1" ht="33">
      <c r="B10" s="406" t="s">
        <v>281</v>
      </c>
      <c r="C10" s="406"/>
      <c r="D10" s="406"/>
      <c r="E10" s="411" t="s">
        <v>127</v>
      </c>
      <c r="F10" s="411"/>
      <c r="G10" s="411"/>
      <c r="H10" s="62"/>
      <c r="I10" s="62"/>
      <c r="J10" s="62"/>
      <c r="K10" s="62"/>
      <c r="L10" s="62"/>
      <c r="M10" s="62"/>
      <c r="N10" s="406" t="s">
        <v>281</v>
      </c>
      <c r="O10" s="406"/>
      <c r="P10" s="406"/>
      <c r="Q10" s="411" t="s">
        <v>127</v>
      </c>
      <c r="R10" s="411"/>
      <c r="S10" s="411"/>
      <c r="T10" s="62"/>
      <c r="U10" s="62"/>
      <c r="V10" s="64"/>
    </row>
    <row r="11" spans="2:22" ht="15" customHeight="1">
      <c r="B11" s="399" t="s">
        <v>278</v>
      </c>
      <c r="C11" s="399"/>
      <c r="D11" s="399"/>
      <c r="E11" s="67"/>
      <c r="F11" s="67"/>
      <c r="H11" s="56"/>
      <c r="I11" s="56"/>
      <c r="J11" s="69" t="s">
        <v>24</v>
      </c>
      <c r="K11" s="69"/>
      <c r="L11" s="69"/>
      <c r="M11" s="69"/>
      <c r="N11" s="399" t="s">
        <v>278</v>
      </c>
      <c r="O11" s="399"/>
      <c r="P11" s="399"/>
      <c r="Q11" s="67"/>
      <c r="R11" s="67"/>
      <c r="T11" s="56"/>
      <c r="U11" s="56"/>
    </row>
    <row r="12" spans="2:22" ht="15" customHeight="1">
      <c r="B12" s="399"/>
      <c r="C12" s="399"/>
      <c r="D12" s="399"/>
      <c r="E12" s="67"/>
      <c r="F12" s="67"/>
      <c r="H12" s="56"/>
      <c r="I12" s="56"/>
      <c r="J12" s="69"/>
      <c r="K12" s="69"/>
      <c r="L12" s="69"/>
      <c r="M12" s="69"/>
      <c r="N12" s="399"/>
      <c r="O12" s="399"/>
      <c r="P12" s="399"/>
      <c r="Q12" s="67"/>
      <c r="R12" s="67"/>
      <c r="T12" s="56"/>
      <c r="U12" s="56"/>
    </row>
    <row r="13" spans="2:22" ht="34.5" customHeight="1" thickBot="1">
      <c r="E13" s="427" t="s">
        <v>262</v>
      </c>
      <c r="F13" s="427"/>
      <c r="G13" s="427"/>
      <c r="H13" s="70" t="s">
        <v>88</v>
      </c>
      <c r="I13" s="71" t="s">
        <v>269</v>
      </c>
      <c r="J13" s="72"/>
      <c r="Q13" s="427" t="s">
        <v>262</v>
      </c>
      <c r="R13" s="427"/>
      <c r="S13" s="427"/>
      <c r="T13" s="70" t="s">
        <v>96</v>
      </c>
      <c r="U13" s="71" t="s">
        <v>269</v>
      </c>
    </row>
    <row r="14" spans="2:22" ht="30" customHeight="1" thickTop="1" thickBot="1">
      <c r="B14" s="198" t="s">
        <v>320</v>
      </c>
      <c r="C14" s="202" t="s">
        <v>319</v>
      </c>
      <c r="D14" s="73" t="s">
        <v>95</v>
      </c>
      <c r="E14" s="73" t="s">
        <v>94</v>
      </c>
      <c r="F14" s="73" t="s">
        <v>93</v>
      </c>
      <c r="G14" s="73" t="s">
        <v>92</v>
      </c>
      <c r="H14" s="73" t="s">
        <v>90</v>
      </c>
      <c r="I14" s="74" t="s">
        <v>91</v>
      </c>
      <c r="N14" s="198" t="s">
        <v>320</v>
      </c>
      <c r="O14" s="202" t="s">
        <v>319</v>
      </c>
      <c r="P14" s="73" t="s">
        <v>95</v>
      </c>
      <c r="Q14" s="73" t="s">
        <v>94</v>
      </c>
      <c r="R14" s="73" t="s">
        <v>93</v>
      </c>
      <c r="S14" s="73" t="s">
        <v>92</v>
      </c>
      <c r="T14" s="73" t="s">
        <v>90</v>
      </c>
      <c r="U14" s="74" t="s">
        <v>91</v>
      </c>
    </row>
    <row r="15" spans="2:22" ht="35.25" customHeight="1" thickTop="1">
      <c r="B15" s="423" t="s">
        <v>308</v>
      </c>
      <c r="C15" s="188">
        <v>1</v>
      </c>
      <c r="D15" s="188" t="s">
        <v>454</v>
      </c>
      <c r="E15" s="188" t="s">
        <v>283</v>
      </c>
      <c r="F15" s="190"/>
      <c r="G15" s="402" t="s">
        <v>293</v>
      </c>
      <c r="H15" s="402" t="s">
        <v>520</v>
      </c>
      <c r="I15" s="311"/>
      <c r="N15" s="421" t="s">
        <v>308</v>
      </c>
      <c r="O15" s="203" t="s">
        <v>321</v>
      </c>
      <c r="P15" s="75"/>
      <c r="Q15" s="76"/>
      <c r="R15" s="76"/>
      <c r="S15" s="76"/>
      <c r="T15" s="76"/>
      <c r="U15" s="77"/>
    </row>
    <row r="16" spans="2:22" ht="35.25" customHeight="1">
      <c r="B16" s="428"/>
      <c r="C16" s="187">
        <v>2</v>
      </c>
      <c r="D16" s="187" t="s">
        <v>283</v>
      </c>
      <c r="E16" s="187" t="s">
        <v>454</v>
      </c>
      <c r="F16" s="192"/>
      <c r="G16" s="429"/>
      <c r="H16" s="429"/>
      <c r="I16" s="312"/>
      <c r="N16" s="435"/>
      <c r="O16" s="204" t="s">
        <v>322</v>
      </c>
      <c r="P16" s="78"/>
      <c r="Q16" s="79"/>
      <c r="R16" s="79"/>
      <c r="S16" s="79"/>
      <c r="T16" s="79"/>
      <c r="U16" s="80"/>
    </row>
    <row r="17" spans="2:21" ht="35.25" customHeight="1">
      <c r="B17" s="428"/>
      <c r="C17" s="187">
        <v>3</v>
      </c>
      <c r="D17" s="187" t="s">
        <v>282</v>
      </c>
      <c r="E17" s="187" t="s">
        <v>284</v>
      </c>
      <c r="F17" s="192"/>
      <c r="G17" s="429"/>
      <c r="H17" s="429"/>
      <c r="I17" s="312"/>
      <c r="N17" s="435"/>
      <c r="O17" s="204" t="s">
        <v>323</v>
      </c>
      <c r="P17" s="81"/>
      <c r="Q17" s="82"/>
      <c r="R17" s="82"/>
      <c r="S17" s="82"/>
      <c r="T17" s="82"/>
      <c r="U17" s="83"/>
    </row>
    <row r="18" spans="2:21" ht="35.25" customHeight="1" thickBot="1">
      <c r="B18" s="398"/>
      <c r="C18" s="189">
        <v>4</v>
      </c>
      <c r="D18" s="189" t="s">
        <v>284</v>
      </c>
      <c r="E18" s="189" t="s">
        <v>282</v>
      </c>
      <c r="F18" s="193"/>
      <c r="G18" s="403"/>
      <c r="H18" s="403"/>
      <c r="I18" s="313"/>
      <c r="N18" s="422"/>
      <c r="O18" s="205" t="s">
        <v>324</v>
      </c>
      <c r="P18" s="84"/>
      <c r="Q18" s="85"/>
      <c r="R18" s="85"/>
      <c r="S18" s="85"/>
      <c r="T18" s="85"/>
      <c r="U18" s="86"/>
    </row>
    <row r="19" spans="2:21" ht="35.25" customHeight="1" thickTop="1">
      <c r="B19" s="423" t="s">
        <v>309</v>
      </c>
      <c r="C19" s="188">
        <v>1</v>
      </c>
      <c r="D19" s="188" t="s">
        <v>284</v>
      </c>
      <c r="E19" s="188" t="s">
        <v>455</v>
      </c>
      <c r="F19" s="190"/>
      <c r="G19" s="402" t="s">
        <v>294</v>
      </c>
      <c r="H19" s="402" t="s">
        <v>521</v>
      </c>
      <c r="I19" s="311"/>
      <c r="N19" s="421" t="s">
        <v>309</v>
      </c>
      <c r="O19" s="203" t="s">
        <v>321</v>
      </c>
      <c r="P19" s="75"/>
      <c r="Q19" s="76"/>
      <c r="R19" s="76"/>
      <c r="S19" s="76"/>
      <c r="T19" s="76"/>
      <c r="U19" s="77"/>
    </row>
    <row r="20" spans="2:21" ht="35.25" customHeight="1">
      <c r="B20" s="428"/>
      <c r="C20" s="187">
        <v>2</v>
      </c>
      <c r="D20" s="187" t="s">
        <v>282</v>
      </c>
      <c r="E20" s="187" t="s">
        <v>284</v>
      </c>
      <c r="F20" s="192"/>
      <c r="G20" s="444"/>
      <c r="H20" s="429"/>
      <c r="I20" s="312"/>
      <c r="N20" s="435"/>
      <c r="O20" s="204" t="s">
        <v>322</v>
      </c>
      <c r="P20" s="78"/>
      <c r="Q20" s="79"/>
      <c r="R20" s="79"/>
      <c r="S20" s="79"/>
      <c r="T20" s="79"/>
      <c r="U20" s="80"/>
    </row>
    <row r="21" spans="2:21" ht="35.25" customHeight="1">
      <c r="B21" s="428"/>
      <c r="C21" s="187">
        <v>3</v>
      </c>
      <c r="D21" s="192"/>
      <c r="E21" s="187" t="s">
        <v>456</v>
      </c>
      <c r="F21" s="192"/>
      <c r="G21" s="444"/>
      <c r="H21" s="429"/>
      <c r="I21" s="312"/>
      <c r="N21" s="435"/>
      <c r="O21" s="204" t="s">
        <v>323</v>
      </c>
      <c r="P21" s="433"/>
      <c r="Q21" s="442"/>
      <c r="R21" s="431"/>
      <c r="S21" s="88"/>
      <c r="T21" s="89"/>
      <c r="U21" s="90"/>
    </row>
    <row r="22" spans="2:21" ht="35.25" customHeight="1" thickBot="1">
      <c r="B22" s="398"/>
      <c r="C22" s="189">
        <v>4</v>
      </c>
      <c r="D22" s="189" t="s">
        <v>457</v>
      </c>
      <c r="E22" s="193"/>
      <c r="F22" s="193"/>
      <c r="G22" s="445"/>
      <c r="H22" s="403"/>
      <c r="I22" s="313"/>
      <c r="N22" s="422"/>
      <c r="O22" s="205" t="s">
        <v>324</v>
      </c>
      <c r="P22" s="434"/>
      <c r="Q22" s="443"/>
      <c r="R22" s="432"/>
      <c r="S22" s="93"/>
      <c r="T22" s="92"/>
      <c r="U22" s="94"/>
    </row>
    <row r="23" spans="2:21" ht="35.25" customHeight="1" thickTop="1">
      <c r="B23" s="423" t="s">
        <v>310</v>
      </c>
      <c r="C23" s="188">
        <v>1</v>
      </c>
      <c r="D23" s="402" t="s">
        <v>289</v>
      </c>
      <c r="E23" s="402" t="s">
        <v>290</v>
      </c>
      <c r="F23" s="190"/>
      <c r="G23" s="190"/>
      <c r="H23" s="190"/>
      <c r="I23" s="210"/>
      <c r="N23" s="421" t="s">
        <v>310</v>
      </c>
      <c r="O23" s="203" t="s">
        <v>321</v>
      </c>
      <c r="P23" s="95"/>
      <c r="Q23" s="96"/>
      <c r="R23" s="96"/>
      <c r="S23" s="96"/>
      <c r="T23" s="96"/>
      <c r="U23" s="97"/>
    </row>
    <row r="24" spans="2:21" ht="35.25" customHeight="1">
      <c r="B24" s="428"/>
      <c r="C24" s="187">
        <v>2</v>
      </c>
      <c r="D24" s="429"/>
      <c r="E24" s="429"/>
      <c r="F24" s="192"/>
      <c r="G24" s="192"/>
      <c r="H24" s="192"/>
      <c r="I24" s="312"/>
      <c r="N24" s="435"/>
      <c r="O24" s="204" t="s">
        <v>322</v>
      </c>
      <c r="P24" s="98"/>
      <c r="Q24" s="99"/>
      <c r="R24" s="99"/>
      <c r="S24" s="99"/>
      <c r="T24" s="99"/>
      <c r="U24" s="100"/>
    </row>
    <row r="25" spans="2:21" ht="35.25" customHeight="1">
      <c r="B25" s="428"/>
      <c r="C25" s="187">
        <v>3</v>
      </c>
      <c r="D25" s="429"/>
      <c r="E25" s="429"/>
      <c r="F25" s="191"/>
      <c r="G25" s="187" t="s">
        <v>291</v>
      </c>
      <c r="H25" s="187" t="s">
        <v>292</v>
      </c>
      <c r="I25" s="312"/>
      <c r="N25" s="435"/>
      <c r="O25" s="204" t="s">
        <v>323</v>
      </c>
      <c r="P25" s="101"/>
      <c r="Q25" s="87"/>
      <c r="R25" s="87"/>
      <c r="S25" s="87"/>
      <c r="T25" s="87"/>
      <c r="U25" s="90"/>
    </row>
    <row r="26" spans="2:21" ht="35.25" customHeight="1" thickBot="1">
      <c r="B26" s="398"/>
      <c r="C26" s="189">
        <v>4</v>
      </c>
      <c r="D26" s="403"/>
      <c r="E26" s="403"/>
      <c r="F26" s="200"/>
      <c r="G26" s="189" t="s">
        <v>292</v>
      </c>
      <c r="H26" s="189" t="s">
        <v>291</v>
      </c>
      <c r="I26" s="313"/>
      <c r="N26" s="422"/>
      <c r="O26" s="205" t="s">
        <v>324</v>
      </c>
      <c r="P26" s="102"/>
      <c r="Q26" s="103"/>
      <c r="R26" s="103"/>
      <c r="S26" s="103"/>
      <c r="T26" s="103"/>
      <c r="U26" s="94"/>
    </row>
    <row r="27" spans="2:21" ht="35.25" customHeight="1" thickTop="1">
      <c r="B27" s="423" t="s">
        <v>311</v>
      </c>
      <c r="C27" s="188">
        <v>1</v>
      </c>
      <c r="D27" s="188" t="s">
        <v>295</v>
      </c>
      <c r="E27" s="188" t="s">
        <v>292</v>
      </c>
      <c r="F27" s="190"/>
      <c r="G27" s="402" t="s">
        <v>288</v>
      </c>
      <c r="H27" s="402" t="s">
        <v>458</v>
      </c>
      <c r="I27" s="311"/>
      <c r="N27" s="421" t="s">
        <v>311</v>
      </c>
      <c r="O27" s="203" t="s">
        <v>321</v>
      </c>
      <c r="P27" s="104"/>
      <c r="Q27" s="105"/>
      <c r="R27" s="105"/>
      <c r="S27" s="105"/>
      <c r="T27" s="105"/>
      <c r="U27" s="106"/>
    </row>
    <row r="28" spans="2:21" ht="35.25" customHeight="1">
      <c r="B28" s="428"/>
      <c r="C28" s="187">
        <v>2</v>
      </c>
      <c r="D28" s="187" t="s">
        <v>292</v>
      </c>
      <c r="E28" s="187" t="s">
        <v>295</v>
      </c>
      <c r="F28" s="192"/>
      <c r="G28" s="429"/>
      <c r="H28" s="429"/>
      <c r="I28" s="312"/>
      <c r="N28" s="435"/>
      <c r="O28" s="204" t="s">
        <v>322</v>
      </c>
      <c r="P28" s="107"/>
      <c r="Q28" s="108"/>
      <c r="R28" s="108"/>
      <c r="S28" s="108"/>
      <c r="T28" s="108"/>
      <c r="U28" s="109"/>
    </row>
    <row r="29" spans="2:21" ht="35.25" customHeight="1">
      <c r="B29" s="428"/>
      <c r="C29" s="187">
        <v>3</v>
      </c>
      <c r="D29" s="429" t="s">
        <v>459</v>
      </c>
      <c r="E29" s="429"/>
      <c r="F29" s="192"/>
      <c r="G29" s="429"/>
      <c r="H29" s="429"/>
      <c r="I29" s="312"/>
      <c r="N29" s="435"/>
      <c r="O29" s="204" t="s">
        <v>323</v>
      </c>
      <c r="P29" s="107"/>
      <c r="Q29" s="108"/>
      <c r="R29" s="108"/>
      <c r="S29" s="108"/>
      <c r="T29" s="108"/>
      <c r="U29" s="109"/>
    </row>
    <row r="30" spans="2:21" ht="35.25" customHeight="1" thickBot="1">
      <c r="B30" s="398"/>
      <c r="C30" s="189">
        <v>4</v>
      </c>
      <c r="D30" s="403" t="s">
        <v>460</v>
      </c>
      <c r="E30" s="403"/>
      <c r="F30" s="193"/>
      <c r="G30" s="403"/>
      <c r="H30" s="403"/>
      <c r="I30" s="313"/>
      <c r="N30" s="422"/>
      <c r="O30" s="205" t="s">
        <v>324</v>
      </c>
      <c r="P30" s="102"/>
      <c r="Q30" s="103"/>
      <c r="R30" s="103"/>
      <c r="S30" s="103"/>
      <c r="T30" s="103"/>
      <c r="U30" s="94"/>
    </row>
    <row r="31" spans="2:21" ht="35.25" customHeight="1" thickTop="1">
      <c r="B31" s="423" t="s">
        <v>312</v>
      </c>
      <c r="C31" s="188">
        <v>1</v>
      </c>
      <c r="D31" s="402" t="s">
        <v>296</v>
      </c>
      <c r="E31" s="402"/>
      <c r="F31" s="194"/>
      <c r="G31" s="194"/>
      <c r="H31" s="194"/>
      <c r="I31" s="311"/>
      <c r="N31" s="421" t="s">
        <v>312</v>
      </c>
      <c r="O31" s="203" t="s">
        <v>321</v>
      </c>
      <c r="P31" s="110"/>
      <c r="Q31" s="105"/>
      <c r="R31" s="105"/>
      <c r="S31" s="105"/>
      <c r="T31" s="105"/>
      <c r="U31" s="106"/>
    </row>
    <row r="32" spans="2:21" ht="35.25" customHeight="1">
      <c r="B32" s="428"/>
      <c r="C32" s="187">
        <v>2</v>
      </c>
      <c r="D32" s="429" t="s">
        <v>297</v>
      </c>
      <c r="E32" s="429"/>
      <c r="F32" s="191"/>
      <c r="G32" s="191"/>
      <c r="H32" s="191"/>
      <c r="I32" s="312"/>
      <c r="N32" s="435"/>
      <c r="O32" s="204" t="s">
        <v>322</v>
      </c>
      <c r="P32" s="113"/>
      <c r="Q32" s="111"/>
      <c r="R32" s="111"/>
      <c r="S32" s="111"/>
      <c r="T32" s="111"/>
      <c r="U32" s="112"/>
    </row>
    <row r="33" spans="2:22" ht="35.25" customHeight="1">
      <c r="B33" s="428"/>
      <c r="C33" s="187">
        <v>3</v>
      </c>
      <c r="D33" s="187" t="s">
        <v>283</v>
      </c>
      <c r="E33" s="187"/>
      <c r="F33" s="192"/>
      <c r="G33" s="192"/>
      <c r="H33" s="192"/>
      <c r="I33" s="312"/>
      <c r="N33" s="435"/>
      <c r="O33" s="204" t="s">
        <v>323</v>
      </c>
      <c r="P33" s="115"/>
      <c r="Q33" s="89"/>
      <c r="R33" s="89"/>
      <c r="S33" s="89"/>
      <c r="T33" s="89"/>
      <c r="U33" s="114"/>
    </row>
    <row r="34" spans="2:22" ht="35.25" customHeight="1" thickBot="1">
      <c r="B34" s="398"/>
      <c r="C34" s="189">
        <v>4</v>
      </c>
      <c r="D34" s="314"/>
      <c r="E34" s="189" t="s">
        <v>283</v>
      </c>
      <c r="F34" s="195"/>
      <c r="G34" s="195"/>
      <c r="H34" s="195"/>
      <c r="I34" s="313"/>
      <c r="N34" s="422"/>
      <c r="O34" s="205" t="s">
        <v>324</v>
      </c>
      <c r="P34" s="118"/>
      <c r="Q34" s="116"/>
      <c r="R34" s="116"/>
      <c r="S34" s="116"/>
      <c r="T34" s="116"/>
      <c r="U34" s="117"/>
    </row>
    <row r="35" spans="2:22" ht="15.75" thickTop="1"/>
    <row r="48" spans="2:22" s="57" customFormat="1" ht="23.25">
      <c r="B48" s="59"/>
      <c r="C48" s="59"/>
      <c r="D48" s="59"/>
      <c r="E48" s="60"/>
      <c r="F48" s="61"/>
      <c r="G48" s="61"/>
      <c r="H48" s="62"/>
      <c r="I48" s="62"/>
      <c r="J48" s="62"/>
      <c r="K48" s="62"/>
      <c r="L48" s="62"/>
      <c r="M48" s="62"/>
      <c r="N48" s="59"/>
      <c r="O48" s="59"/>
      <c r="P48" s="59"/>
      <c r="Q48" s="60"/>
      <c r="R48" s="61"/>
      <c r="S48" s="61"/>
      <c r="T48" s="62"/>
      <c r="U48" s="62"/>
      <c r="V48" s="64"/>
    </row>
    <row r="49" spans="2:22" s="57" customFormat="1" ht="33">
      <c r="B49" s="406" t="s">
        <v>281</v>
      </c>
      <c r="C49" s="406"/>
      <c r="D49" s="406"/>
      <c r="E49" s="411" t="s">
        <v>127</v>
      </c>
      <c r="F49" s="411"/>
      <c r="G49" s="411"/>
      <c r="H49" s="62"/>
      <c r="I49" s="62"/>
      <c r="J49" s="62"/>
      <c r="K49" s="62"/>
      <c r="L49" s="62"/>
      <c r="M49" s="62"/>
      <c r="N49" s="406" t="s">
        <v>281</v>
      </c>
      <c r="O49" s="406"/>
      <c r="P49" s="406"/>
      <c r="Q49" s="411" t="s">
        <v>267</v>
      </c>
      <c r="R49" s="411"/>
      <c r="S49" s="411"/>
      <c r="T49" s="62"/>
      <c r="U49" s="62"/>
      <c r="V49" s="64"/>
    </row>
    <row r="50" spans="2:22" ht="15" customHeight="1">
      <c r="B50" s="399" t="s">
        <v>265</v>
      </c>
      <c r="C50" s="399"/>
      <c r="D50" s="399"/>
      <c r="E50" s="67"/>
      <c r="F50" s="67"/>
      <c r="H50" s="56"/>
      <c r="I50" s="56"/>
      <c r="J50" s="56" t="s">
        <v>24</v>
      </c>
      <c r="K50" s="56"/>
      <c r="L50" s="56"/>
      <c r="M50" s="56"/>
      <c r="N50" s="399" t="s">
        <v>266</v>
      </c>
      <c r="O50" s="399"/>
      <c r="P50" s="399"/>
      <c r="Q50" s="67"/>
      <c r="R50" s="67"/>
      <c r="T50" s="56"/>
      <c r="U50" s="56"/>
    </row>
    <row r="51" spans="2:22" ht="15" customHeight="1" thickBot="1">
      <c r="B51" s="399"/>
      <c r="C51" s="399"/>
      <c r="D51" s="399"/>
      <c r="E51" s="67"/>
      <c r="F51" s="67"/>
      <c r="H51" s="56"/>
      <c r="I51" s="56"/>
      <c r="J51" s="56"/>
      <c r="K51" s="56"/>
      <c r="L51" s="56"/>
      <c r="M51" s="56"/>
      <c r="N51" s="399"/>
      <c r="O51" s="399"/>
      <c r="P51" s="399"/>
      <c r="Q51" s="67"/>
      <c r="R51" s="67"/>
      <c r="T51" s="56"/>
      <c r="U51" s="56"/>
    </row>
    <row r="52" spans="2:22" ht="35.25" customHeight="1" thickTop="1" thickBot="1">
      <c r="E52" s="439" t="s">
        <v>98</v>
      </c>
      <c r="F52" s="440"/>
      <c r="G52" s="441"/>
      <c r="H52" s="119" t="s">
        <v>89</v>
      </c>
      <c r="I52" s="71" t="s">
        <v>270</v>
      </c>
      <c r="J52" s="72"/>
      <c r="Q52" s="439" t="s">
        <v>98</v>
      </c>
      <c r="R52" s="440"/>
      <c r="S52" s="441"/>
      <c r="T52" s="70" t="s">
        <v>97</v>
      </c>
      <c r="U52" s="71" t="s">
        <v>270</v>
      </c>
    </row>
    <row r="53" spans="2:22" ht="30" customHeight="1" thickTop="1" thickBot="1">
      <c r="B53" s="198" t="s">
        <v>320</v>
      </c>
      <c r="C53" s="202" t="s">
        <v>319</v>
      </c>
      <c r="D53" s="73" t="s">
        <v>95</v>
      </c>
      <c r="E53" s="73" t="s">
        <v>94</v>
      </c>
      <c r="F53" s="73" t="s">
        <v>93</v>
      </c>
      <c r="G53" s="73" t="s">
        <v>92</v>
      </c>
      <c r="H53" s="73" t="s">
        <v>90</v>
      </c>
      <c r="I53" s="74" t="s">
        <v>91</v>
      </c>
      <c r="N53" s="198" t="s">
        <v>320</v>
      </c>
      <c r="O53" s="202" t="s">
        <v>319</v>
      </c>
      <c r="P53" s="73" t="s">
        <v>95</v>
      </c>
      <c r="Q53" s="73" t="s">
        <v>94</v>
      </c>
      <c r="R53" s="73" t="s">
        <v>93</v>
      </c>
      <c r="S53" s="73" t="s">
        <v>92</v>
      </c>
      <c r="T53" s="73" t="s">
        <v>90</v>
      </c>
      <c r="U53" s="74" t="s">
        <v>91</v>
      </c>
    </row>
    <row r="54" spans="2:22" ht="101.25" customHeight="1" thickTop="1" thickBot="1">
      <c r="B54" s="201" t="s">
        <v>308</v>
      </c>
      <c r="C54" s="206"/>
      <c r="D54" s="196" t="s">
        <v>298</v>
      </c>
      <c r="E54" s="196" t="s">
        <v>299</v>
      </c>
      <c r="F54" s="315"/>
      <c r="G54" s="196" t="s">
        <v>300</v>
      </c>
      <c r="H54" s="196" t="s">
        <v>461</v>
      </c>
      <c r="I54" s="316"/>
      <c r="N54" s="201" t="s">
        <v>308</v>
      </c>
      <c r="O54" s="206"/>
      <c r="P54" s="75"/>
      <c r="Q54" s="76"/>
      <c r="R54" s="76"/>
      <c r="S54" s="76"/>
      <c r="T54" s="76"/>
      <c r="U54" s="77"/>
    </row>
    <row r="55" spans="2:22" ht="101.25" customHeight="1" thickTop="1" thickBot="1">
      <c r="B55" s="201" t="s">
        <v>309</v>
      </c>
      <c r="C55" s="206"/>
      <c r="D55" s="196" t="s">
        <v>462</v>
      </c>
      <c r="E55" s="196" t="s">
        <v>463</v>
      </c>
      <c r="F55" s="196"/>
      <c r="G55" s="196" t="s">
        <v>301</v>
      </c>
      <c r="H55" s="196" t="s">
        <v>302</v>
      </c>
      <c r="I55" s="316"/>
      <c r="N55" s="201" t="s">
        <v>309</v>
      </c>
      <c r="O55" s="206"/>
      <c r="P55" s="84"/>
      <c r="Q55" s="85"/>
      <c r="R55" s="85"/>
      <c r="S55" s="85"/>
      <c r="T55" s="85"/>
      <c r="U55" s="86"/>
    </row>
    <row r="56" spans="2:22" ht="101.25" customHeight="1" thickTop="1" thickBot="1">
      <c r="B56" s="201" t="s">
        <v>310</v>
      </c>
      <c r="C56" s="206"/>
      <c r="D56" s="196" t="s">
        <v>303</v>
      </c>
      <c r="E56" s="196" t="s">
        <v>304</v>
      </c>
      <c r="F56" s="197"/>
      <c r="G56" s="196" t="s">
        <v>307</v>
      </c>
      <c r="H56" s="196" t="s">
        <v>306</v>
      </c>
      <c r="I56" s="214"/>
      <c r="N56" s="201" t="s">
        <v>310</v>
      </c>
      <c r="O56" s="206"/>
      <c r="P56" s="75"/>
      <c r="Q56" s="76"/>
      <c r="R56" s="76"/>
      <c r="S56" s="76"/>
      <c r="T56" s="76"/>
      <c r="U56" s="77"/>
    </row>
    <row r="57" spans="2:22" ht="101.25" customHeight="1" thickTop="1" thickBot="1">
      <c r="B57" s="201" t="s">
        <v>311</v>
      </c>
      <c r="C57" s="206"/>
      <c r="D57" s="196" t="s">
        <v>464</v>
      </c>
      <c r="E57" s="196" t="s">
        <v>465</v>
      </c>
      <c r="F57" s="315"/>
      <c r="G57" s="437" t="s">
        <v>466</v>
      </c>
      <c r="H57" s="438"/>
      <c r="I57" s="316"/>
      <c r="N57" s="201" t="s">
        <v>311</v>
      </c>
      <c r="O57" s="206"/>
      <c r="P57" s="91"/>
      <c r="Q57" s="92"/>
      <c r="R57" s="52"/>
      <c r="S57" s="93"/>
      <c r="T57" s="92"/>
      <c r="U57" s="94"/>
    </row>
    <row r="58" spans="2:22" ht="101.25" customHeight="1" thickTop="1" thickBot="1">
      <c r="B58" s="201" t="s">
        <v>312</v>
      </c>
      <c r="C58" s="206"/>
      <c r="D58" s="196" t="s">
        <v>305</v>
      </c>
      <c r="E58" s="196"/>
      <c r="F58" s="197"/>
      <c r="G58" s="197"/>
      <c r="H58" s="196"/>
      <c r="I58" s="316"/>
      <c r="N58" s="201" t="s">
        <v>312</v>
      </c>
      <c r="O58" s="206"/>
      <c r="P58" s="95"/>
      <c r="Q58" s="96"/>
      <c r="R58" s="96"/>
      <c r="S58" s="96"/>
      <c r="T58" s="96"/>
      <c r="U58" s="97"/>
    </row>
    <row r="59" spans="2:22" ht="15.75" thickTop="1"/>
    <row r="83" spans="2:22" s="57" customFormat="1" ht="33">
      <c r="B83" s="406" t="s">
        <v>281</v>
      </c>
      <c r="C83" s="406"/>
      <c r="D83" s="406"/>
      <c r="E83" s="411" t="s">
        <v>127</v>
      </c>
      <c r="F83" s="411"/>
      <c r="G83" s="411"/>
      <c r="H83" s="62"/>
      <c r="I83" s="62"/>
      <c r="J83" s="62"/>
      <c r="K83" s="62"/>
      <c r="L83" s="62"/>
      <c r="M83" s="62"/>
      <c r="N83" s="406" t="s">
        <v>281</v>
      </c>
      <c r="O83" s="406"/>
      <c r="P83" s="406"/>
      <c r="Q83" s="411" t="s">
        <v>127</v>
      </c>
      <c r="R83" s="411"/>
      <c r="S83" s="411"/>
      <c r="T83" s="62"/>
      <c r="U83" s="62"/>
      <c r="V83" s="64"/>
    </row>
    <row r="84" spans="2:22" ht="15" customHeight="1">
      <c r="B84" s="399" t="s">
        <v>278</v>
      </c>
      <c r="C84" s="399"/>
      <c r="D84" s="399"/>
      <c r="E84" s="67"/>
      <c r="F84" s="67"/>
      <c r="H84" s="56"/>
      <c r="I84" s="56"/>
      <c r="J84" s="56" t="s">
        <v>24</v>
      </c>
      <c r="K84" s="56"/>
      <c r="L84" s="56"/>
      <c r="M84" s="56"/>
      <c r="N84" s="399" t="s">
        <v>278</v>
      </c>
      <c r="O84" s="399"/>
      <c r="P84" s="399"/>
      <c r="Q84" s="67"/>
      <c r="R84" s="67"/>
      <c r="T84" s="56"/>
      <c r="U84" s="56"/>
    </row>
    <row r="85" spans="2:22" ht="15" customHeight="1">
      <c r="B85" s="399"/>
      <c r="C85" s="399"/>
      <c r="D85" s="399"/>
      <c r="E85" s="67"/>
      <c r="F85" s="67"/>
      <c r="H85" s="56"/>
      <c r="I85" s="56"/>
      <c r="J85" s="56"/>
      <c r="K85" s="56"/>
      <c r="L85" s="56"/>
      <c r="M85" s="56"/>
      <c r="N85" s="399"/>
      <c r="O85" s="399"/>
      <c r="P85" s="399"/>
      <c r="Q85" s="67"/>
      <c r="R85" s="67"/>
      <c r="T85" s="56"/>
      <c r="U85" s="56"/>
    </row>
    <row r="86" spans="2:22" ht="34.5" customHeight="1" thickBot="1">
      <c r="E86" s="450" t="s">
        <v>263</v>
      </c>
      <c r="F86" s="451"/>
      <c r="G86" s="452"/>
      <c r="H86" s="120" t="s">
        <v>89</v>
      </c>
      <c r="I86" s="71" t="s">
        <v>271</v>
      </c>
      <c r="J86" s="72"/>
      <c r="Q86" s="450" t="s">
        <v>263</v>
      </c>
      <c r="R86" s="451"/>
      <c r="S86" s="452"/>
      <c r="T86" s="70" t="s">
        <v>97</v>
      </c>
      <c r="U86" s="71" t="s">
        <v>271</v>
      </c>
    </row>
    <row r="87" spans="2:22" ht="30" customHeight="1" thickTop="1" thickBot="1">
      <c r="B87" s="198" t="s">
        <v>320</v>
      </c>
      <c r="C87" s="202" t="s">
        <v>319</v>
      </c>
      <c r="D87" s="73" t="s">
        <v>95</v>
      </c>
      <c r="E87" s="73" t="s">
        <v>94</v>
      </c>
      <c r="F87" s="73" t="s">
        <v>93</v>
      </c>
      <c r="G87" s="73" t="s">
        <v>92</v>
      </c>
      <c r="H87" s="73" t="s">
        <v>90</v>
      </c>
      <c r="I87" s="74" t="s">
        <v>91</v>
      </c>
      <c r="N87" s="198" t="s">
        <v>320</v>
      </c>
      <c r="O87" s="202" t="s">
        <v>319</v>
      </c>
      <c r="P87" s="73" t="s">
        <v>95</v>
      </c>
      <c r="Q87" s="73" t="s">
        <v>94</v>
      </c>
      <c r="R87" s="73" t="s">
        <v>93</v>
      </c>
      <c r="S87" s="73" t="s">
        <v>92</v>
      </c>
      <c r="T87" s="73" t="s">
        <v>90</v>
      </c>
      <c r="U87" s="74" t="s">
        <v>91</v>
      </c>
    </row>
    <row r="88" spans="2:22" ht="39.75" customHeight="1" thickTop="1">
      <c r="B88" s="453" t="s">
        <v>308</v>
      </c>
      <c r="C88" s="188">
        <v>1</v>
      </c>
      <c r="D88" s="402" t="s">
        <v>467</v>
      </c>
      <c r="E88" s="402" t="s">
        <v>468</v>
      </c>
      <c r="F88" s="188"/>
      <c r="G88" s="188" t="s">
        <v>313</v>
      </c>
      <c r="H88" s="188" t="s">
        <v>469</v>
      </c>
      <c r="I88" s="311"/>
      <c r="N88" s="446" t="s">
        <v>308</v>
      </c>
      <c r="O88" s="188">
        <v>1</v>
      </c>
      <c r="P88" s="75"/>
      <c r="Q88" s="76"/>
      <c r="R88" s="76"/>
      <c r="S88" s="76"/>
      <c r="T88" s="76"/>
      <c r="U88" s="77"/>
    </row>
    <row r="89" spans="2:22" ht="39.75" customHeight="1">
      <c r="B89" s="454"/>
      <c r="C89" s="187">
        <v>2</v>
      </c>
      <c r="D89" s="429"/>
      <c r="E89" s="429"/>
      <c r="F89" s="187"/>
      <c r="G89" s="187" t="s">
        <v>470</v>
      </c>
      <c r="H89" s="187" t="s">
        <v>313</v>
      </c>
      <c r="I89" s="312"/>
      <c r="N89" s="447"/>
      <c r="O89" s="187">
        <v>2</v>
      </c>
      <c r="P89" s="78"/>
      <c r="Q89" s="79"/>
      <c r="R89" s="79"/>
      <c r="S89" s="79"/>
      <c r="T89" s="79"/>
      <c r="U89" s="80"/>
    </row>
    <row r="90" spans="2:22" ht="39.75" customHeight="1">
      <c r="B90" s="455"/>
      <c r="C90" s="187">
        <v>3</v>
      </c>
      <c r="D90" s="429"/>
      <c r="E90" s="429"/>
      <c r="F90" s="187"/>
      <c r="G90" s="187" t="s">
        <v>314</v>
      </c>
      <c r="H90" s="187" t="s">
        <v>315</v>
      </c>
      <c r="I90" s="312"/>
      <c r="N90" s="448"/>
      <c r="O90" s="187">
        <v>3</v>
      </c>
      <c r="P90" s="81"/>
      <c r="Q90" s="82"/>
      <c r="R90" s="82"/>
      <c r="S90" s="82"/>
      <c r="T90" s="82"/>
      <c r="U90" s="83"/>
    </row>
    <row r="91" spans="2:22" ht="39.75" customHeight="1" thickBot="1">
      <c r="B91" s="456"/>
      <c r="C91" s="189">
        <v>4</v>
      </c>
      <c r="D91" s="430"/>
      <c r="E91" s="436"/>
      <c r="F91" s="189"/>
      <c r="G91" s="189" t="s">
        <v>315</v>
      </c>
      <c r="H91" s="189" t="s">
        <v>314</v>
      </c>
      <c r="I91" s="313"/>
      <c r="N91" s="449"/>
      <c r="O91" s="189">
        <v>4</v>
      </c>
      <c r="P91" s="84"/>
      <c r="Q91" s="85"/>
      <c r="R91" s="85"/>
      <c r="S91" s="85"/>
      <c r="T91" s="85"/>
      <c r="U91" s="86"/>
    </row>
    <row r="92" spans="2:22" ht="39.75" customHeight="1" thickTop="1">
      <c r="B92" s="453" t="s">
        <v>309</v>
      </c>
      <c r="C92" s="188">
        <v>1</v>
      </c>
      <c r="D92" s="402" t="s">
        <v>471</v>
      </c>
      <c r="E92" s="190"/>
      <c r="F92" s="190"/>
      <c r="G92" s="188" t="s">
        <v>472</v>
      </c>
      <c r="H92" s="188" t="s">
        <v>314</v>
      </c>
      <c r="I92" s="210"/>
      <c r="N92" s="446" t="s">
        <v>309</v>
      </c>
      <c r="O92" s="188">
        <v>1</v>
      </c>
      <c r="P92" s="75"/>
      <c r="Q92" s="76"/>
      <c r="R92" s="76"/>
      <c r="S92" s="76"/>
      <c r="T92" s="76"/>
      <c r="U92" s="77"/>
    </row>
    <row r="93" spans="2:22" ht="39.75" customHeight="1">
      <c r="B93" s="454"/>
      <c r="C93" s="187">
        <v>2</v>
      </c>
      <c r="D93" s="429"/>
      <c r="E93" s="192"/>
      <c r="F93" s="192"/>
      <c r="G93" s="187" t="s">
        <v>314</v>
      </c>
      <c r="H93" s="187" t="s">
        <v>472</v>
      </c>
      <c r="I93" s="317"/>
      <c r="N93" s="447"/>
      <c r="O93" s="187">
        <v>2</v>
      </c>
      <c r="P93" s="78"/>
      <c r="Q93" s="79"/>
      <c r="R93" s="79"/>
      <c r="S93" s="79"/>
      <c r="T93" s="79"/>
      <c r="U93" s="80"/>
    </row>
    <row r="94" spans="2:22" ht="39.75" customHeight="1">
      <c r="B94" s="455"/>
      <c r="C94" s="187">
        <v>3</v>
      </c>
      <c r="D94" s="429"/>
      <c r="E94" s="192"/>
      <c r="F94" s="192"/>
      <c r="G94" s="187" t="s">
        <v>473</v>
      </c>
      <c r="H94" s="187" t="s">
        <v>316</v>
      </c>
      <c r="I94" s="317"/>
      <c r="N94" s="448"/>
      <c r="O94" s="187">
        <v>3</v>
      </c>
      <c r="P94" s="433"/>
      <c r="Q94" s="442"/>
      <c r="R94" s="431"/>
      <c r="S94" s="88"/>
      <c r="T94" s="89"/>
      <c r="U94" s="90"/>
    </row>
    <row r="95" spans="2:22" ht="39.75" customHeight="1" thickBot="1">
      <c r="B95" s="456"/>
      <c r="C95" s="189">
        <v>4</v>
      </c>
      <c r="D95" s="403"/>
      <c r="E95" s="318"/>
      <c r="F95" s="193"/>
      <c r="G95" s="189" t="s">
        <v>316</v>
      </c>
      <c r="H95" s="189" t="s">
        <v>473</v>
      </c>
      <c r="I95" s="319"/>
      <c r="N95" s="449"/>
      <c r="O95" s="189">
        <v>4</v>
      </c>
      <c r="P95" s="434"/>
      <c r="Q95" s="443"/>
      <c r="R95" s="432"/>
      <c r="S95" s="93"/>
      <c r="T95" s="92"/>
      <c r="U95" s="94"/>
    </row>
    <row r="96" spans="2:22" ht="39.75" customHeight="1" thickTop="1">
      <c r="B96" s="453" t="s">
        <v>310</v>
      </c>
      <c r="C96" s="188">
        <v>1</v>
      </c>
      <c r="D96" s="402" t="s">
        <v>474</v>
      </c>
      <c r="E96" s="402" t="s">
        <v>475</v>
      </c>
      <c r="F96" s="188"/>
      <c r="G96" s="188" t="s">
        <v>476</v>
      </c>
      <c r="H96" s="188" t="s">
        <v>315</v>
      </c>
      <c r="I96" s="311"/>
      <c r="N96" s="446" t="s">
        <v>310</v>
      </c>
      <c r="O96" s="188">
        <v>1</v>
      </c>
      <c r="P96" s="95"/>
      <c r="Q96" s="96"/>
      <c r="R96" s="96"/>
      <c r="S96" s="96"/>
      <c r="T96" s="96"/>
      <c r="U96" s="97"/>
    </row>
    <row r="97" spans="2:21" ht="39.75" customHeight="1">
      <c r="B97" s="454"/>
      <c r="C97" s="187">
        <v>2</v>
      </c>
      <c r="D97" s="429"/>
      <c r="E97" s="429"/>
      <c r="F97" s="187"/>
      <c r="G97" s="187" t="s">
        <v>315</v>
      </c>
      <c r="H97" s="187" t="s">
        <v>477</v>
      </c>
      <c r="I97" s="312"/>
      <c r="N97" s="447"/>
      <c r="O97" s="187">
        <v>2</v>
      </c>
      <c r="P97" s="98"/>
      <c r="Q97" s="99"/>
      <c r="R97" s="99"/>
      <c r="S97" s="99"/>
      <c r="T97" s="99"/>
      <c r="U97" s="100"/>
    </row>
    <row r="98" spans="2:21" ht="39.75" customHeight="1">
      <c r="B98" s="455"/>
      <c r="C98" s="187">
        <v>3</v>
      </c>
      <c r="D98" s="429"/>
      <c r="E98" s="429"/>
      <c r="F98" s="187"/>
      <c r="G98" s="187" t="s">
        <v>478</v>
      </c>
      <c r="H98" s="187" t="s">
        <v>519</v>
      </c>
      <c r="I98" s="312"/>
      <c r="N98" s="448"/>
      <c r="O98" s="187">
        <v>3</v>
      </c>
      <c r="P98" s="101"/>
      <c r="Q98" s="87"/>
      <c r="R98" s="87"/>
      <c r="S98" s="87"/>
      <c r="T98" s="87"/>
      <c r="U98" s="90"/>
    </row>
    <row r="99" spans="2:21" ht="39.75" customHeight="1" thickBot="1">
      <c r="B99" s="456"/>
      <c r="C99" s="189">
        <v>4</v>
      </c>
      <c r="D99" s="430"/>
      <c r="E99" s="430"/>
      <c r="F99" s="189"/>
      <c r="G99" s="189" t="s">
        <v>519</v>
      </c>
      <c r="H99" s="189" t="s">
        <v>478</v>
      </c>
      <c r="I99" s="313"/>
      <c r="N99" s="449"/>
      <c r="O99" s="189">
        <v>4</v>
      </c>
      <c r="P99" s="102"/>
      <c r="Q99" s="103"/>
      <c r="R99" s="103"/>
      <c r="S99" s="103"/>
      <c r="T99" s="103"/>
      <c r="U99" s="94"/>
    </row>
    <row r="100" spans="2:21" ht="39.75" customHeight="1" thickTop="1">
      <c r="B100" s="453" t="s">
        <v>311</v>
      </c>
      <c r="C100" s="188">
        <v>1</v>
      </c>
      <c r="D100" s="402" t="s">
        <v>479</v>
      </c>
      <c r="E100" s="402" t="s">
        <v>480</v>
      </c>
      <c r="F100" s="190"/>
      <c r="G100" s="402" t="s">
        <v>481</v>
      </c>
      <c r="H100" s="190"/>
      <c r="I100" s="311"/>
      <c r="N100" s="446" t="s">
        <v>311</v>
      </c>
      <c r="O100" s="188">
        <v>1</v>
      </c>
      <c r="P100" s="104"/>
      <c r="Q100" s="105"/>
      <c r="R100" s="105"/>
      <c r="S100" s="105"/>
      <c r="T100" s="105"/>
      <c r="U100" s="106"/>
    </row>
    <row r="101" spans="2:21" ht="39.75" customHeight="1">
      <c r="B101" s="454"/>
      <c r="C101" s="187">
        <v>2</v>
      </c>
      <c r="D101" s="429"/>
      <c r="E101" s="429"/>
      <c r="F101" s="192"/>
      <c r="G101" s="429"/>
      <c r="H101" s="192"/>
      <c r="I101" s="312"/>
      <c r="N101" s="447"/>
      <c r="O101" s="187">
        <v>2</v>
      </c>
      <c r="P101" s="107"/>
      <c r="Q101" s="108"/>
      <c r="R101" s="108"/>
      <c r="S101" s="108"/>
      <c r="T101" s="108"/>
      <c r="U101" s="109"/>
    </row>
    <row r="102" spans="2:21" ht="39.75" customHeight="1">
      <c r="B102" s="455"/>
      <c r="C102" s="187">
        <v>3</v>
      </c>
      <c r="D102" s="429"/>
      <c r="E102" s="429"/>
      <c r="F102" s="192"/>
      <c r="G102" s="429"/>
      <c r="H102" s="187" t="s">
        <v>482</v>
      </c>
      <c r="I102" s="312"/>
      <c r="N102" s="448"/>
      <c r="O102" s="187">
        <v>3</v>
      </c>
      <c r="P102" s="107"/>
      <c r="Q102" s="108"/>
      <c r="R102" s="108"/>
      <c r="S102" s="108"/>
      <c r="T102" s="108"/>
      <c r="U102" s="109"/>
    </row>
    <row r="103" spans="2:21" ht="39.75" customHeight="1" thickBot="1">
      <c r="B103" s="456"/>
      <c r="C103" s="189">
        <v>4</v>
      </c>
      <c r="D103" s="403"/>
      <c r="E103" s="403"/>
      <c r="F103" s="193"/>
      <c r="G103" s="403"/>
      <c r="H103" s="189" t="s">
        <v>483</v>
      </c>
      <c r="I103" s="313"/>
      <c r="N103" s="449"/>
      <c r="O103" s="189">
        <v>4</v>
      </c>
      <c r="P103" s="102"/>
      <c r="Q103" s="103"/>
      <c r="R103" s="103"/>
      <c r="S103" s="103"/>
      <c r="T103" s="103"/>
      <c r="U103" s="94"/>
    </row>
    <row r="104" spans="2:21" ht="39.75" customHeight="1" thickTop="1">
      <c r="B104" s="453" t="s">
        <v>312</v>
      </c>
      <c r="C104" s="188">
        <v>1</v>
      </c>
      <c r="D104" s="402" t="s">
        <v>484</v>
      </c>
      <c r="E104" s="188" t="s">
        <v>482</v>
      </c>
      <c r="F104" s="188" t="s">
        <v>317</v>
      </c>
      <c r="G104" s="188"/>
      <c r="H104" s="190"/>
      <c r="I104" s="210"/>
      <c r="N104" s="446" t="s">
        <v>312</v>
      </c>
      <c r="O104" s="188">
        <v>1</v>
      </c>
      <c r="P104" s="105"/>
      <c r="Q104" s="105"/>
      <c r="R104" s="105"/>
      <c r="S104" s="105"/>
      <c r="T104" s="105"/>
      <c r="U104" s="106"/>
    </row>
    <row r="105" spans="2:21" ht="39.75" customHeight="1">
      <c r="B105" s="454"/>
      <c r="C105" s="187">
        <v>2</v>
      </c>
      <c r="D105" s="429"/>
      <c r="E105" s="187" t="s">
        <v>317</v>
      </c>
      <c r="F105" s="187" t="s">
        <v>318</v>
      </c>
      <c r="G105" s="192"/>
      <c r="H105" s="192"/>
      <c r="I105" s="317"/>
      <c r="N105" s="447"/>
      <c r="O105" s="187">
        <v>2</v>
      </c>
      <c r="P105" s="111"/>
      <c r="Q105" s="111"/>
      <c r="R105" s="111"/>
      <c r="S105" s="111"/>
      <c r="T105" s="111"/>
      <c r="U105" s="112"/>
    </row>
    <row r="106" spans="2:21" ht="39.75" customHeight="1">
      <c r="B106" s="455"/>
      <c r="C106" s="187">
        <v>3</v>
      </c>
      <c r="D106" s="429"/>
      <c r="E106" s="187" t="s">
        <v>485</v>
      </c>
      <c r="F106" s="318"/>
      <c r="G106" s="187"/>
      <c r="H106" s="192"/>
      <c r="I106" s="317"/>
      <c r="N106" s="448"/>
      <c r="O106" s="187">
        <v>3</v>
      </c>
      <c r="P106" s="89"/>
      <c r="Q106" s="89"/>
      <c r="R106" s="89"/>
      <c r="S106" s="89"/>
      <c r="T106" s="89"/>
      <c r="U106" s="114"/>
    </row>
    <row r="107" spans="2:21" ht="39.75" customHeight="1" thickBot="1">
      <c r="B107" s="456"/>
      <c r="C107" s="189">
        <v>4</v>
      </c>
      <c r="D107" s="403"/>
      <c r="E107" s="189"/>
      <c r="F107" s="189" t="s">
        <v>486</v>
      </c>
      <c r="G107" s="193"/>
      <c r="H107" s="193"/>
      <c r="I107" s="212"/>
      <c r="N107" s="449"/>
      <c r="O107" s="189">
        <v>4</v>
      </c>
      <c r="P107" s="116"/>
      <c r="Q107" s="116"/>
      <c r="R107" s="116"/>
      <c r="S107" s="116"/>
      <c r="T107" s="116"/>
      <c r="U107" s="117"/>
    </row>
    <row r="108" spans="2:21" ht="15.75" thickTop="1"/>
    <row r="109" spans="2:21" s="51" customFormat="1" ht="12"/>
    <row r="118" spans="2:22" s="57" customFormat="1" ht="23.25">
      <c r="B118" s="59"/>
      <c r="C118" s="59"/>
      <c r="D118" s="59"/>
      <c r="E118" s="60"/>
      <c r="F118" s="61"/>
      <c r="G118" s="61"/>
      <c r="H118" s="62"/>
      <c r="I118" s="62"/>
      <c r="J118" s="62"/>
      <c r="K118" s="62"/>
      <c r="L118" s="62"/>
      <c r="M118" s="62"/>
      <c r="N118" s="59"/>
      <c r="O118" s="59"/>
      <c r="P118" s="59"/>
      <c r="Q118" s="60"/>
      <c r="R118" s="61"/>
      <c r="S118" s="61"/>
      <c r="T118" s="62"/>
      <c r="U118" s="62"/>
      <c r="V118" s="64"/>
    </row>
    <row r="119" spans="2:22" s="57" customFormat="1" ht="33">
      <c r="B119" s="406" t="s">
        <v>281</v>
      </c>
      <c r="C119" s="406"/>
      <c r="D119" s="406"/>
      <c r="E119" s="411" t="s">
        <v>127</v>
      </c>
      <c r="F119" s="411"/>
      <c r="G119" s="411"/>
      <c r="H119" s="62"/>
      <c r="I119" s="62"/>
      <c r="J119" s="62"/>
      <c r="K119" s="62"/>
      <c r="L119" s="62"/>
      <c r="M119" s="62"/>
      <c r="N119" s="406" t="s">
        <v>281</v>
      </c>
      <c r="O119" s="406"/>
      <c r="P119" s="406"/>
      <c r="Q119" s="411" t="s">
        <v>127</v>
      </c>
      <c r="R119" s="411"/>
      <c r="S119" s="411"/>
      <c r="T119" s="62"/>
      <c r="U119" s="62"/>
      <c r="V119" s="64"/>
    </row>
    <row r="120" spans="2:22" ht="15" customHeight="1">
      <c r="B120" s="399" t="s">
        <v>278</v>
      </c>
      <c r="C120" s="399"/>
      <c r="D120" s="399"/>
      <c r="E120" s="67"/>
      <c r="F120" s="67"/>
      <c r="H120" s="56"/>
      <c r="I120" s="56"/>
      <c r="J120" s="69" t="s">
        <v>24</v>
      </c>
      <c r="K120" s="69"/>
      <c r="L120" s="69"/>
      <c r="M120" s="69"/>
      <c r="N120" s="399" t="s">
        <v>278</v>
      </c>
      <c r="O120" s="399"/>
      <c r="P120" s="399"/>
      <c r="Q120" s="67"/>
      <c r="R120" s="67"/>
      <c r="T120" s="56"/>
      <c r="U120" s="56"/>
    </row>
    <row r="121" spans="2:22" ht="15" customHeight="1">
      <c r="B121" s="399"/>
      <c r="C121" s="399"/>
      <c r="D121" s="399"/>
      <c r="E121" s="67"/>
      <c r="F121" s="67"/>
      <c r="H121" s="56"/>
      <c r="I121" s="56"/>
      <c r="J121" s="69"/>
      <c r="K121" s="69"/>
      <c r="L121" s="69"/>
      <c r="M121" s="69"/>
      <c r="N121" s="399"/>
      <c r="O121" s="399"/>
      <c r="P121" s="399"/>
      <c r="Q121" s="67"/>
      <c r="R121" s="67"/>
      <c r="T121" s="56"/>
      <c r="U121" s="56"/>
    </row>
    <row r="122" spans="2:22" ht="34.5" customHeight="1" thickBot="1">
      <c r="E122" s="427" t="s">
        <v>264</v>
      </c>
      <c r="F122" s="427"/>
      <c r="G122" s="427"/>
      <c r="H122" s="70" t="s">
        <v>89</v>
      </c>
      <c r="I122" s="71" t="s">
        <v>268</v>
      </c>
      <c r="J122" s="72"/>
      <c r="Q122" s="427" t="s">
        <v>264</v>
      </c>
      <c r="R122" s="427"/>
      <c r="S122" s="427"/>
      <c r="T122" s="70" t="s">
        <v>97</v>
      </c>
      <c r="U122" s="71" t="s">
        <v>268</v>
      </c>
    </row>
    <row r="123" spans="2:22" ht="30" customHeight="1" thickTop="1" thickBot="1">
      <c r="B123" s="198" t="s">
        <v>320</v>
      </c>
      <c r="C123" s="202" t="s">
        <v>319</v>
      </c>
      <c r="D123" s="73" t="s">
        <v>95</v>
      </c>
      <c r="E123" s="73" t="s">
        <v>94</v>
      </c>
      <c r="F123" s="73" t="s">
        <v>93</v>
      </c>
      <c r="G123" s="73" t="s">
        <v>92</v>
      </c>
      <c r="H123" s="73" t="s">
        <v>90</v>
      </c>
      <c r="I123" s="74" t="s">
        <v>91</v>
      </c>
      <c r="N123" s="198" t="s">
        <v>320</v>
      </c>
      <c r="O123" s="202" t="s">
        <v>319</v>
      </c>
      <c r="P123" s="73" t="s">
        <v>95</v>
      </c>
      <c r="Q123" s="73" t="s">
        <v>94</v>
      </c>
      <c r="R123" s="73" t="s">
        <v>93</v>
      </c>
      <c r="S123" s="73" t="s">
        <v>92</v>
      </c>
      <c r="T123" s="73" t="s">
        <v>90</v>
      </c>
      <c r="U123" s="74" t="s">
        <v>91</v>
      </c>
    </row>
    <row r="124" spans="2:22" ht="69.75" customHeight="1" thickTop="1">
      <c r="B124" s="421" t="s">
        <v>308</v>
      </c>
      <c r="C124" s="208">
        <v>1</v>
      </c>
      <c r="D124" s="293" t="s">
        <v>487</v>
      </c>
      <c r="E124" s="293" t="s">
        <v>488</v>
      </c>
      <c r="F124" s="297"/>
      <c r="G124" s="418" t="s">
        <v>489</v>
      </c>
      <c r="H124" s="418"/>
      <c r="I124" s="298"/>
      <c r="N124" s="421" t="s">
        <v>308</v>
      </c>
      <c r="O124" s="208">
        <v>1</v>
      </c>
      <c r="P124" s="75"/>
      <c r="Q124" s="76"/>
      <c r="R124" s="76"/>
      <c r="S124" s="76"/>
      <c r="T124" s="76"/>
      <c r="U124" s="77"/>
    </row>
    <row r="125" spans="2:22" ht="69.75" customHeight="1" thickBot="1">
      <c r="B125" s="422"/>
      <c r="C125" s="211">
        <v>2</v>
      </c>
      <c r="D125" s="294" t="s">
        <v>488</v>
      </c>
      <c r="E125" s="294" t="s">
        <v>490</v>
      </c>
      <c r="F125" s="299"/>
      <c r="G125" s="419"/>
      <c r="H125" s="419"/>
      <c r="I125" s="300"/>
      <c r="N125" s="422"/>
      <c r="O125" s="211">
        <v>2</v>
      </c>
      <c r="P125" s="84"/>
      <c r="Q125" s="85"/>
      <c r="R125" s="85"/>
      <c r="S125" s="85"/>
      <c r="T125" s="85"/>
      <c r="U125" s="86"/>
    </row>
    <row r="126" spans="2:22" ht="69.75" customHeight="1" thickTop="1">
      <c r="B126" s="421" t="s">
        <v>309</v>
      </c>
      <c r="C126" s="208">
        <v>1</v>
      </c>
      <c r="D126" s="418" t="s">
        <v>491</v>
      </c>
      <c r="E126" s="418" t="s">
        <v>506</v>
      </c>
      <c r="F126" s="297"/>
      <c r="G126" s="293" t="s">
        <v>492</v>
      </c>
      <c r="H126" s="293" t="s">
        <v>493</v>
      </c>
      <c r="I126" s="298"/>
      <c r="N126" s="421" t="s">
        <v>309</v>
      </c>
      <c r="O126" s="208">
        <v>1</v>
      </c>
      <c r="P126" s="75"/>
      <c r="Q126" s="76"/>
      <c r="R126" s="76"/>
      <c r="S126" s="76"/>
      <c r="T126" s="76"/>
      <c r="U126" s="77"/>
    </row>
    <row r="127" spans="2:22" ht="69.75" customHeight="1" thickBot="1">
      <c r="B127" s="422"/>
      <c r="C127" s="211">
        <v>2</v>
      </c>
      <c r="D127" s="419"/>
      <c r="E127" s="419"/>
      <c r="F127" s="299"/>
      <c r="G127" s="294" t="s">
        <v>493</v>
      </c>
      <c r="H127" s="294" t="s">
        <v>494</v>
      </c>
      <c r="I127" s="300"/>
      <c r="N127" s="422"/>
      <c r="O127" s="211">
        <v>2</v>
      </c>
      <c r="P127" s="91"/>
      <c r="Q127" s="92"/>
      <c r="R127" s="52"/>
      <c r="S127" s="93"/>
      <c r="T127" s="92"/>
      <c r="U127" s="94"/>
    </row>
    <row r="128" spans="2:22" ht="69.75" customHeight="1" thickTop="1">
      <c r="B128" s="421" t="s">
        <v>310</v>
      </c>
      <c r="C128" s="208">
        <v>1</v>
      </c>
      <c r="D128" s="418" t="s">
        <v>495</v>
      </c>
      <c r="E128" s="418" t="s">
        <v>496</v>
      </c>
      <c r="F128" s="297"/>
      <c r="G128" s="293" t="s">
        <v>497</v>
      </c>
      <c r="H128" s="301" t="s">
        <v>498</v>
      </c>
      <c r="I128" s="295"/>
      <c r="N128" s="421" t="s">
        <v>310</v>
      </c>
      <c r="O128" s="208">
        <v>1</v>
      </c>
      <c r="P128" s="95"/>
      <c r="Q128" s="96"/>
      <c r="R128" s="96"/>
      <c r="S128" s="96"/>
      <c r="T128" s="96"/>
      <c r="U128" s="97"/>
    </row>
    <row r="129" spans="2:21" ht="69.75" customHeight="1" thickBot="1">
      <c r="B129" s="422"/>
      <c r="C129" s="211">
        <v>2</v>
      </c>
      <c r="D129" s="419"/>
      <c r="E129" s="419"/>
      <c r="F129" s="299"/>
      <c r="G129" s="302" t="s">
        <v>499</v>
      </c>
      <c r="H129" s="294" t="s">
        <v>497</v>
      </c>
      <c r="I129" s="296"/>
      <c r="N129" s="422"/>
      <c r="O129" s="211">
        <v>2</v>
      </c>
      <c r="P129" s="102"/>
      <c r="Q129" s="103"/>
      <c r="R129" s="103"/>
      <c r="S129" s="103"/>
      <c r="T129" s="103"/>
      <c r="U129" s="94"/>
    </row>
    <row r="130" spans="2:21" ht="69.75" customHeight="1" thickTop="1">
      <c r="B130" s="421" t="s">
        <v>311</v>
      </c>
      <c r="C130" s="208">
        <v>1</v>
      </c>
      <c r="D130" s="293" t="s">
        <v>500</v>
      </c>
      <c r="E130" s="293"/>
      <c r="F130" s="293"/>
      <c r="G130" s="293" t="s">
        <v>501</v>
      </c>
      <c r="H130" s="293" t="s">
        <v>502</v>
      </c>
      <c r="I130" s="295"/>
      <c r="N130" s="421" t="s">
        <v>311</v>
      </c>
      <c r="O130" s="208">
        <v>1</v>
      </c>
      <c r="P130" s="104"/>
      <c r="Q130" s="105"/>
      <c r="R130" s="105"/>
      <c r="S130" s="105"/>
      <c r="T130" s="105"/>
      <c r="U130" s="106"/>
    </row>
    <row r="131" spans="2:21" ht="69.75" customHeight="1" thickBot="1">
      <c r="B131" s="422"/>
      <c r="C131" s="211">
        <v>2</v>
      </c>
      <c r="D131" s="294"/>
      <c r="E131" s="294" t="s">
        <v>500</v>
      </c>
      <c r="F131" s="294"/>
      <c r="G131" s="294" t="s">
        <v>503</v>
      </c>
      <c r="H131" s="294" t="s">
        <v>504</v>
      </c>
      <c r="I131" s="296"/>
      <c r="N131" s="422"/>
      <c r="O131" s="211">
        <v>2</v>
      </c>
      <c r="P131" s="102"/>
      <c r="Q131" s="103"/>
      <c r="R131" s="103"/>
      <c r="S131" s="103"/>
      <c r="T131" s="103"/>
      <c r="U131" s="94"/>
    </row>
    <row r="132" spans="2:21" ht="69.75" customHeight="1" thickTop="1">
      <c r="B132" s="421" t="s">
        <v>312</v>
      </c>
      <c r="C132" s="208">
        <v>1</v>
      </c>
      <c r="D132" s="418" t="s">
        <v>484</v>
      </c>
      <c r="E132" s="418" t="s">
        <v>505</v>
      </c>
      <c r="F132" s="297"/>
      <c r="G132" s="297"/>
      <c r="H132" s="297"/>
      <c r="I132" s="298"/>
      <c r="N132" s="421" t="s">
        <v>312</v>
      </c>
      <c r="O132" s="208">
        <v>1</v>
      </c>
      <c r="P132" s="105"/>
      <c r="Q132" s="105"/>
      <c r="R132" s="105"/>
      <c r="S132" s="105"/>
      <c r="T132" s="105"/>
      <c r="U132" s="106"/>
    </row>
    <row r="133" spans="2:21" ht="69.75" customHeight="1" thickBot="1">
      <c r="B133" s="422"/>
      <c r="C133" s="211">
        <v>2</v>
      </c>
      <c r="D133" s="419"/>
      <c r="E133" s="419"/>
      <c r="F133" s="299"/>
      <c r="G133" s="299"/>
      <c r="H133" s="299"/>
      <c r="I133" s="300"/>
      <c r="N133" s="422"/>
      <c r="O133" s="211">
        <v>2</v>
      </c>
      <c r="P133" s="116"/>
      <c r="Q133" s="116"/>
      <c r="R133" s="116"/>
      <c r="S133" s="116"/>
      <c r="T133" s="116"/>
      <c r="U133" s="117"/>
    </row>
    <row r="134" spans="2:21" ht="15.75" thickTop="1"/>
    <row r="146" spans="2:22" s="57" customFormat="1" ht="23.25">
      <c r="B146" s="59"/>
      <c r="C146" s="59"/>
      <c r="D146" s="59"/>
      <c r="E146" s="60"/>
      <c r="F146" s="61"/>
      <c r="G146" s="61"/>
      <c r="H146" s="62"/>
      <c r="I146" s="62"/>
      <c r="J146" s="62"/>
      <c r="K146" s="62"/>
      <c r="L146" s="62"/>
      <c r="M146" s="62"/>
      <c r="N146" s="59"/>
      <c r="O146" s="59"/>
      <c r="P146" s="59"/>
      <c r="Q146" s="60"/>
      <c r="R146" s="61"/>
      <c r="S146" s="61"/>
      <c r="T146" s="62"/>
      <c r="U146" s="62"/>
      <c r="V146" s="64"/>
    </row>
    <row r="147" spans="2:22" s="57" customFormat="1" ht="33">
      <c r="B147" s="406" t="s">
        <v>281</v>
      </c>
      <c r="C147" s="406"/>
      <c r="D147" s="406"/>
      <c r="E147" s="411" t="s">
        <v>127</v>
      </c>
      <c r="F147" s="411"/>
      <c r="G147" s="411"/>
      <c r="H147" s="62"/>
      <c r="I147" s="62"/>
      <c r="J147" s="62"/>
      <c r="K147" s="62"/>
      <c r="L147" s="62"/>
      <c r="M147" s="62"/>
      <c r="N147" s="59"/>
      <c r="O147" s="59"/>
      <c r="P147" s="59"/>
      <c r="Q147" s="411"/>
      <c r="R147" s="411"/>
      <c r="S147" s="411"/>
      <c r="T147" s="62"/>
      <c r="U147" s="62"/>
      <c r="V147" s="64"/>
    </row>
    <row r="148" spans="2:22" ht="15" customHeight="1">
      <c r="B148" s="399" t="s">
        <v>278</v>
      </c>
      <c r="C148" s="399"/>
      <c r="D148" s="399"/>
      <c r="E148" s="67"/>
      <c r="F148" s="67"/>
      <c r="H148" s="56"/>
      <c r="I148" s="56"/>
      <c r="J148" s="56" t="s">
        <v>24</v>
      </c>
      <c r="K148" s="56"/>
      <c r="L148" s="56"/>
      <c r="M148" s="56"/>
      <c r="N148" s="399"/>
      <c r="O148" s="399"/>
      <c r="P148" s="399"/>
      <c r="Q148" s="67"/>
      <c r="R148" s="67"/>
      <c r="T148" s="56"/>
      <c r="U148" s="56"/>
    </row>
    <row r="149" spans="2:22" ht="15" customHeight="1">
      <c r="B149" s="399"/>
      <c r="C149" s="399"/>
      <c r="D149" s="399"/>
      <c r="E149" s="67"/>
      <c r="F149" s="67"/>
      <c r="H149" s="56"/>
      <c r="I149" s="56"/>
      <c r="J149" s="56"/>
      <c r="K149" s="56"/>
      <c r="L149" s="56"/>
      <c r="M149" s="56"/>
      <c r="N149" s="399"/>
      <c r="O149" s="399"/>
      <c r="P149" s="399"/>
      <c r="Q149" s="67"/>
      <c r="R149" s="67"/>
      <c r="T149" s="56"/>
      <c r="U149" s="56"/>
    </row>
    <row r="150" spans="2:22" ht="34.5" customHeight="1" thickBot="1">
      <c r="E150" s="427" t="s">
        <v>274</v>
      </c>
      <c r="F150" s="427"/>
      <c r="G150" s="427"/>
      <c r="H150" s="70" t="s">
        <v>89</v>
      </c>
      <c r="I150" s="71"/>
      <c r="J150" s="72"/>
      <c r="Q150" s="414"/>
      <c r="R150" s="414"/>
      <c r="S150" s="414"/>
      <c r="T150" s="121"/>
      <c r="U150" s="71"/>
    </row>
    <row r="151" spans="2:22" ht="30" customHeight="1" thickTop="1" thickBot="1">
      <c r="B151" s="213" t="s">
        <v>325</v>
      </c>
      <c r="C151" s="196" t="s">
        <v>326</v>
      </c>
      <c r="D151" s="196" t="s">
        <v>11</v>
      </c>
      <c r="E151" s="196" t="s">
        <v>12</v>
      </c>
      <c r="F151" s="196" t="s">
        <v>13</v>
      </c>
      <c r="G151" s="196" t="s">
        <v>14</v>
      </c>
      <c r="H151" s="196" t="s">
        <v>15</v>
      </c>
      <c r="I151" s="214" t="s">
        <v>16</v>
      </c>
      <c r="N151" s="122"/>
      <c r="O151" s="122"/>
      <c r="P151" s="123"/>
      <c r="Q151" s="123"/>
      <c r="R151" s="123"/>
      <c r="S151" s="123"/>
      <c r="T151" s="123"/>
      <c r="U151" s="123"/>
    </row>
    <row r="152" spans="2:22" ht="56.25" customHeight="1" thickTop="1">
      <c r="B152" s="423" t="s">
        <v>308</v>
      </c>
      <c r="C152" s="188">
        <v>1</v>
      </c>
      <c r="D152" s="188" t="s">
        <v>327</v>
      </c>
      <c r="E152" s="188" t="s">
        <v>507</v>
      </c>
      <c r="F152" s="188"/>
      <c r="G152" s="402" t="s">
        <v>328</v>
      </c>
      <c r="H152" s="402" t="s">
        <v>329</v>
      </c>
      <c r="I152" s="210"/>
      <c r="N152" s="420"/>
      <c r="O152" s="184"/>
      <c r="P152" s="124"/>
      <c r="Q152" s="124"/>
      <c r="R152" s="124"/>
      <c r="S152" s="124"/>
      <c r="T152" s="124"/>
      <c r="U152" s="124"/>
    </row>
    <row r="153" spans="2:22" ht="56.25" customHeight="1" thickBot="1">
      <c r="B153" s="398"/>
      <c r="C153" s="189">
        <v>2</v>
      </c>
      <c r="D153" s="189" t="s">
        <v>507</v>
      </c>
      <c r="E153" s="189" t="s">
        <v>330</v>
      </c>
      <c r="F153" s="189"/>
      <c r="G153" s="403"/>
      <c r="H153" s="403"/>
      <c r="I153" s="212"/>
      <c r="N153" s="420"/>
      <c r="O153" s="184"/>
      <c r="P153" s="124"/>
      <c r="Q153" s="124"/>
      <c r="R153" s="124"/>
      <c r="S153" s="124"/>
      <c r="T153" s="124"/>
      <c r="U153" s="124"/>
    </row>
    <row r="154" spans="2:22" ht="56.25" customHeight="1" thickTop="1">
      <c r="B154" s="423" t="s">
        <v>309</v>
      </c>
      <c r="C154" s="188">
        <v>1</v>
      </c>
      <c r="D154" s="188" t="s">
        <v>331</v>
      </c>
      <c r="E154" s="188" t="s">
        <v>332</v>
      </c>
      <c r="F154" s="215"/>
      <c r="G154" s="402" t="s">
        <v>508</v>
      </c>
      <c r="H154" s="402" t="s">
        <v>509</v>
      </c>
      <c r="I154" s="425"/>
      <c r="N154" s="412"/>
      <c r="O154" s="185"/>
      <c r="P154" s="124"/>
      <c r="Q154" s="124"/>
      <c r="R154" s="124"/>
      <c r="S154" s="124"/>
      <c r="T154" s="124"/>
      <c r="U154" s="124"/>
    </row>
    <row r="155" spans="2:22" ht="56.25" customHeight="1" thickBot="1">
      <c r="B155" s="398"/>
      <c r="C155" s="189">
        <v>2</v>
      </c>
      <c r="D155" s="189" t="s">
        <v>332</v>
      </c>
      <c r="E155" s="189" t="s">
        <v>331</v>
      </c>
      <c r="F155" s="216"/>
      <c r="G155" s="424"/>
      <c r="H155" s="403"/>
      <c r="I155" s="426"/>
      <c r="N155" s="412"/>
      <c r="O155" s="185"/>
      <c r="P155" s="182"/>
      <c r="Q155" s="125"/>
      <c r="R155" s="183"/>
      <c r="S155" s="126"/>
      <c r="T155" s="125"/>
      <c r="U155" s="127"/>
    </row>
    <row r="156" spans="2:22" ht="56.25" customHeight="1" thickTop="1">
      <c r="B156" s="423" t="s">
        <v>310</v>
      </c>
      <c r="C156" s="188">
        <v>1</v>
      </c>
      <c r="D156" s="402"/>
      <c r="E156" s="402" t="s">
        <v>510</v>
      </c>
      <c r="F156" s="402"/>
      <c r="G156" s="402" t="s">
        <v>333</v>
      </c>
      <c r="H156" s="402" t="s">
        <v>334</v>
      </c>
      <c r="I156" s="217"/>
      <c r="N156" s="412"/>
      <c r="O156" s="185"/>
      <c r="P156" s="125"/>
      <c r="Q156" s="125"/>
      <c r="R156" s="125"/>
      <c r="S156" s="125"/>
      <c r="T156" s="125"/>
      <c r="U156" s="125"/>
    </row>
    <row r="157" spans="2:22" ht="56.25" customHeight="1" thickBot="1">
      <c r="B157" s="398"/>
      <c r="C157" s="189">
        <v>2</v>
      </c>
      <c r="D157" s="403"/>
      <c r="E157" s="403"/>
      <c r="F157" s="403"/>
      <c r="G157" s="403"/>
      <c r="H157" s="403"/>
      <c r="I157" s="218"/>
      <c r="N157" s="412"/>
      <c r="O157" s="185"/>
      <c r="P157" s="127"/>
      <c r="Q157" s="127"/>
      <c r="R157" s="127"/>
      <c r="S157" s="127"/>
      <c r="T157" s="127"/>
      <c r="U157" s="127"/>
    </row>
    <row r="158" spans="2:22" ht="56.25" customHeight="1" thickTop="1">
      <c r="B158" s="397" t="s">
        <v>311</v>
      </c>
      <c r="C158" s="199">
        <v>1</v>
      </c>
      <c r="D158" s="402" t="s">
        <v>511</v>
      </c>
      <c r="E158" s="188"/>
      <c r="F158" s="188" t="s">
        <v>335</v>
      </c>
      <c r="G158" s="215"/>
      <c r="H158" s="215"/>
      <c r="I158" s="217"/>
      <c r="N158" s="412"/>
      <c r="O158" s="185"/>
      <c r="P158" s="127"/>
      <c r="Q158" s="127"/>
      <c r="R158" s="127"/>
      <c r="S158" s="127"/>
      <c r="T158" s="127"/>
      <c r="U158" s="127"/>
    </row>
    <row r="159" spans="2:22" ht="56.25" customHeight="1" thickBot="1">
      <c r="B159" s="398"/>
      <c r="C159" s="189">
        <v>2</v>
      </c>
      <c r="D159" s="413"/>
      <c r="E159" s="189" t="s">
        <v>335</v>
      </c>
      <c r="F159" s="189"/>
      <c r="G159" s="216"/>
      <c r="H159" s="216"/>
      <c r="I159" s="218"/>
      <c r="N159" s="412"/>
      <c r="O159" s="185"/>
      <c r="P159" s="127"/>
      <c r="Q159" s="127"/>
      <c r="R159" s="127"/>
      <c r="S159" s="127"/>
      <c r="T159" s="127"/>
      <c r="U159" s="127"/>
    </row>
    <row r="160" spans="2:22" ht="56.25" customHeight="1" thickTop="1">
      <c r="B160" s="423" t="s">
        <v>312</v>
      </c>
      <c r="C160" s="188">
        <v>1</v>
      </c>
      <c r="D160" s="402" t="s">
        <v>512</v>
      </c>
      <c r="E160" s="190"/>
      <c r="F160" s="402"/>
      <c r="G160" s="402"/>
      <c r="H160" s="188"/>
      <c r="I160" s="210"/>
      <c r="N160" s="412"/>
      <c r="O160" s="185"/>
      <c r="P160" s="127"/>
      <c r="Q160" s="127"/>
      <c r="R160" s="127"/>
      <c r="S160" s="127"/>
      <c r="T160" s="127"/>
      <c r="U160" s="127"/>
    </row>
    <row r="161" spans="2:21" ht="56.25" customHeight="1" thickBot="1">
      <c r="B161" s="398"/>
      <c r="C161" s="189">
        <v>2</v>
      </c>
      <c r="D161" s="403"/>
      <c r="E161" s="216"/>
      <c r="F161" s="403"/>
      <c r="G161" s="403"/>
      <c r="H161" s="216"/>
      <c r="I161" s="212"/>
      <c r="N161" s="412"/>
      <c r="O161" s="185"/>
      <c r="P161" s="127"/>
      <c r="Q161" s="127"/>
      <c r="R161" s="127"/>
      <c r="S161" s="127"/>
      <c r="T161" s="127"/>
      <c r="U161" s="127"/>
    </row>
    <row r="162" spans="2:21" ht="15.75" thickTop="1"/>
    <row r="174" spans="2:21" s="51" customFormat="1" ht="23.25">
      <c r="N174" s="128"/>
      <c r="O174" s="128"/>
    </row>
    <row r="175" spans="2:21" ht="23.25">
      <c r="N175" s="128"/>
      <c r="O175" s="128"/>
    </row>
    <row r="183" spans="2:22" s="57" customFormat="1" ht="31.5">
      <c r="B183" s="59"/>
      <c r="C183" s="59"/>
      <c r="D183" s="59"/>
      <c r="E183" s="60"/>
      <c r="F183" s="61"/>
      <c r="G183" s="61"/>
      <c r="H183" s="62"/>
      <c r="I183" s="62"/>
      <c r="J183" s="62"/>
      <c r="K183" s="62"/>
      <c r="L183" s="62"/>
      <c r="M183" s="62"/>
      <c r="N183" s="66"/>
      <c r="O183" s="66"/>
      <c r="P183" s="66"/>
      <c r="Q183" s="60"/>
      <c r="R183" s="61"/>
      <c r="S183" s="61"/>
      <c r="T183" s="62"/>
      <c r="U183" s="62"/>
      <c r="V183" s="64"/>
    </row>
    <row r="184" spans="2:22" s="57" customFormat="1" ht="33">
      <c r="B184" s="406" t="s">
        <v>281</v>
      </c>
      <c r="C184" s="406"/>
      <c r="D184" s="406"/>
      <c r="E184" s="411" t="s">
        <v>127</v>
      </c>
      <c r="F184" s="411"/>
      <c r="G184" s="411"/>
      <c r="H184" s="62"/>
      <c r="I184" s="62"/>
      <c r="J184" s="62"/>
      <c r="K184" s="62"/>
      <c r="L184" s="62"/>
      <c r="M184" s="62"/>
      <c r="N184" s="66"/>
      <c r="O184" s="66"/>
      <c r="P184" s="66"/>
      <c r="Q184" s="411"/>
      <c r="R184" s="411"/>
      <c r="S184" s="411"/>
      <c r="T184" s="62"/>
      <c r="U184" s="62"/>
      <c r="V184" s="64"/>
    </row>
    <row r="185" spans="2:22" ht="15" customHeight="1">
      <c r="B185" s="399" t="s">
        <v>278</v>
      </c>
      <c r="C185" s="399"/>
      <c r="D185" s="399"/>
      <c r="E185" s="67"/>
      <c r="F185" s="67"/>
      <c r="H185" s="56"/>
      <c r="I185" s="56"/>
      <c r="J185" s="69" t="s">
        <v>24</v>
      </c>
      <c r="K185" s="69"/>
      <c r="L185" s="69"/>
      <c r="M185" s="69"/>
      <c r="N185" s="415"/>
      <c r="O185" s="415"/>
      <c r="P185" s="415"/>
      <c r="Q185" s="129"/>
      <c r="R185" s="129"/>
      <c r="S185" s="57"/>
      <c r="T185" s="130"/>
      <c r="U185" s="130"/>
    </row>
    <row r="186" spans="2:22" ht="15" customHeight="1">
      <c r="B186" s="399"/>
      <c r="C186" s="399"/>
      <c r="D186" s="399"/>
      <c r="E186" s="67"/>
      <c r="F186" s="67"/>
      <c r="H186" s="56"/>
      <c r="I186" s="56"/>
      <c r="J186" s="69"/>
      <c r="K186" s="69"/>
      <c r="L186" s="69"/>
      <c r="M186" s="69"/>
      <c r="N186" s="415"/>
      <c r="O186" s="415"/>
      <c r="P186" s="415"/>
      <c r="Q186" s="129"/>
      <c r="R186" s="129"/>
      <c r="S186" s="57"/>
      <c r="T186" s="130"/>
      <c r="U186" s="130"/>
    </row>
    <row r="187" spans="2:22" ht="34.5" thickBot="1">
      <c r="E187" s="427" t="s">
        <v>272</v>
      </c>
      <c r="F187" s="427"/>
      <c r="G187" s="427"/>
      <c r="H187" s="70" t="s">
        <v>88</v>
      </c>
      <c r="I187" s="71"/>
      <c r="J187" s="72"/>
      <c r="N187" s="57"/>
      <c r="O187" s="57"/>
      <c r="P187" s="57"/>
      <c r="Q187" s="414"/>
      <c r="R187" s="414"/>
      <c r="S187" s="414"/>
      <c r="T187" s="121"/>
      <c r="U187" s="131"/>
    </row>
    <row r="188" spans="2:22" ht="30" customHeight="1" thickTop="1" thickBot="1">
      <c r="B188" s="219" t="s">
        <v>325</v>
      </c>
      <c r="C188" s="220" t="s">
        <v>336</v>
      </c>
      <c r="D188" s="220" t="s">
        <v>11</v>
      </c>
      <c r="E188" s="220" t="s">
        <v>12</v>
      </c>
      <c r="F188" s="220" t="s">
        <v>13</v>
      </c>
      <c r="G188" s="220" t="s">
        <v>14</v>
      </c>
      <c r="H188" s="220" t="s">
        <v>15</v>
      </c>
      <c r="I188" s="221" t="s">
        <v>16</v>
      </c>
      <c r="N188" s="122"/>
      <c r="O188" s="122"/>
      <c r="P188" s="123"/>
      <c r="Q188" s="123"/>
      <c r="R188" s="123"/>
      <c r="S188" s="123"/>
      <c r="T188" s="123"/>
      <c r="U188" s="123"/>
    </row>
    <row r="189" spans="2:22" ht="44.25" customHeight="1" thickTop="1">
      <c r="B189" s="400" t="s">
        <v>308</v>
      </c>
      <c r="C189" s="222">
        <v>1</v>
      </c>
      <c r="D189" s="223"/>
      <c r="E189" s="223"/>
      <c r="F189" s="223"/>
      <c r="G189" s="188"/>
      <c r="H189" s="223"/>
      <c r="I189" s="225"/>
      <c r="N189" s="420"/>
      <c r="O189" s="184"/>
      <c r="P189" s="124"/>
      <c r="Q189" s="124"/>
      <c r="R189" s="124"/>
      <c r="S189" s="124"/>
      <c r="T189" s="124"/>
      <c r="U189" s="124"/>
    </row>
    <row r="190" spans="2:22" ht="44.25" customHeight="1" thickBot="1">
      <c r="B190" s="401"/>
      <c r="C190" s="226">
        <v>2</v>
      </c>
      <c r="D190" s="227"/>
      <c r="E190" s="227"/>
      <c r="F190" s="227"/>
      <c r="G190" s="227"/>
      <c r="H190" s="303"/>
      <c r="I190" s="228"/>
      <c r="N190" s="420"/>
      <c r="O190" s="184"/>
      <c r="P190" s="124"/>
      <c r="Q190" s="124"/>
      <c r="R190" s="124"/>
      <c r="S190" s="124"/>
      <c r="T190" s="124"/>
      <c r="U190" s="124"/>
    </row>
    <row r="191" spans="2:22" ht="44.25" customHeight="1" thickTop="1">
      <c r="B191" s="400" t="s">
        <v>309</v>
      </c>
      <c r="C191" s="222">
        <v>1</v>
      </c>
      <c r="D191" s="223" t="s">
        <v>337</v>
      </c>
      <c r="E191" s="223"/>
      <c r="F191" s="188"/>
      <c r="G191" s="407" t="s">
        <v>513</v>
      </c>
      <c r="H191" s="188"/>
      <c r="I191" s="229"/>
      <c r="N191" s="412"/>
      <c r="O191" s="185"/>
      <c r="P191" s="124"/>
      <c r="Q191" s="124"/>
      <c r="R191" s="124"/>
      <c r="S191" s="124"/>
      <c r="T191" s="124"/>
      <c r="U191" s="124"/>
    </row>
    <row r="192" spans="2:22" ht="44.25" customHeight="1" thickBot="1">
      <c r="B192" s="401"/>
      <c r="C192" s="226">
        <v>2</v>
      </c>
      <c r="D192" s="227"/>
      <c r="E192" s="227" t="s">
        <v>337</v>
      </c>
      <c r="F192" s="227"/>
      <c r="G192" s="408"/>
      <c r="H192" s="227"/>
      <c r="I192" s="230"/>
      <c r="N192" s="412"/>
      <c r="O192" s="185"/>
      <c r="P192" s="182"/>
      <c r="Q192" s="125"/>
      <c r="R192" s="183"/>
      <c r="S192" s="126"/>
      <c r="T192" s="125"/>
      <c r="U192" s="127"/>
    </row>
    <row r="193" spans="2:21" ht="44.25" customHeight="1" thickTop="1">
      <c r="B193" s="400" t="s">
        <v>310</v>
      </c>
      <c r="C193" s="222">
        <v>1</v>
      </c>
      <c r="D193" s="407" t="s">
        <v>514</v>
      </c>
      <c r="E193" s="409" t="s">
        <v>515</v>
      </c>
      <c r="F193" s="188"/>
      <c r="G193" s="407" t="s">
        <v>338</v>
      </c>
      <c r="H193" s="304"/>
      <c r="I193" s="416"/>
      <c r="N193" s="412"/>
      <c r="O193" s="185"/>
      <c r="P193" s="125"/>
      <c r="Q193" s="125"/>
      <c r="R193" s="125"/>
      <c r="S193" s="125"/>
      <c r="T193" s="125"/>
      <c r="U193" s="125"/>
    </row>
    <row r="194" spans="2:21" ht="44.25" customHeight="1" thickBot="1">
      <c r="B194" s="401"/>
      <c r="C194" s="226">
        <v>2</v>
      </c>
      <c r="D194" s="408"/>
      <c r="E194" s="410"/>
      <c r="F194" s="227"/>
      <c r="G194" s="408"/>
      <c r="H194" s="303"/>
      <c r="I194" s="417"/>
      <c r="N194" s="412"/>
      <c r="O194" s="185"/>
      <c r="P194" s="127"/>
      <c r="Q194" s="127"/>
      <c r="R194" s="127"/>
      <c r="S194" s="127"/>
      <c r="T194" s="127"/>
      <c r="U194" s="127"/>
    </row>
    <row r="195" spans="2:21" ht="69.75" customHeight="1" thickTop="1">
      <c r="B195" s="400" t="s">
        <v>311</v>
      </c>
      <c r="C195" s="222">
        <v>1</v>
      </c>
      <c r="D195" s="402" t="s">
        <v>516</v>
      </c>
      <c r="E195" s="402" t="s">
        <v>339</v>
      </c>
      <c r="F195" s="223"/>
      <c r="G195" s="223" t="s">
        <v>340</v>
      </c>
      <c r="H195" s="231" t="s">
        <v>341</v>
      </c>
      <c r="I195" s="225"/>
      <c r="N195" s="412"/>
      <c r="O195" s="185"/>
      <c r="P195" s="127"/>
      <c r="Q195" s="127"/>
      <c r="R195" s="127"/>
      <c r="S195" s="127"/>
      <c r="T195" s="127"/>
      <c r="U195" s="127"/>
    </row>
    <row r="196" spans="2:21" ht="69.75" customHeight="1" thickBot="1">
      <c r="B196" s="401"/>
      <c r="C196" s="226">
        <v>2</v>
      </c>
      <c r="D196" s="413"/>
      <c r="E196" s="403"/>
      <c r="F196" s="227"/>
      <c r="G196" s="232" t="s">
        <v>342</v>
      </c>
      <c r="H196" s="227" t="s">
        <v>343</v>
      </c>
      <c r="I196" s="212"/>
      <c r="N196" s="412"/>
      <c r="O196" s="185"/>
      <c r="P196" s="127"/>
      <c r="Q196" s="127"/>
      <c r="R196" s="127"/>
      <c r="S196" s="127"/>
      <c r="T196" s="127"/>
      <c r="U196" s="127"/>
    </row>
    <row r="197" spans="2:21" ht="44.25" customHeight="1" thickTop="1">
      <c r="B197" s="400" t="s">
        <v>312</v>
      </c>
      <c r="C197" s="222">
        <v>1</v>
      </c>
      <c r="D197" s="188"/>
      <c r="E197" s="404" t="s">
        <v>517</v>
      </c>
      <c r="F197" s="223"/>
      <c r="G197" s="223"/>
      <c r="H197" s="188"/>
      <c r="I197" s="210"/>
      <c r="N197" s="412"/>
      <c r="O197" s="185"/>
      <c r="P197" s="127"/>
      <c r="Q197" s="127"/>
      <c r="R197" s="127"/>
      <c r="S197" s="127"/>
      <c r="T197" s="127"/>
      <c r="U197" s="127"/>
    </row>
    <row r="198" spans="2:21" ht="44.25" customHeight="1" thickBot="1">
      <c r="B198" s="401"/>
      <c r="C198" s="226">
        <v>2</v>
      </c>
      <c r="D198" s="227"/>
      <c r="E198" s="405"/>
      <c r="F198" s="189"/>
      <c r="G198" s="189"/>
      <c r="H198" s="227"/>
      <c r="I198" s="228"/>
      <c r="N198" s="412"/>
      <c r="O198" s="185"/>
      <c r="P198" s="127"/>
      <c r="Q198" s="127"/>
      <c r="R198" s="127"/>
      <c r="S198" s="127"/>
      <c r="T198" s="127"/>
      <c r="U198" s="127"/>
    </row>
    <row r="199" spans="2:21" ht="15.75" thickTop="1"/>
    <row r="216" s="51" customFormat="1" ht="12"/>
    <row r="225" spans="2:22" s="57" customFormat="1" ht="23.25">
      <c r="B225" s="59"/>
      <c r="C225" s="59"/>
      <c r="D225" s="59"/>
      <c r="E225" s="60"/>
      <c r="F225" s="61"/>
      <c r="G225" s="61"/>
      <c r="H225" s="62"/>
      <c r="I225" s="62"/>
      <c r="J225" s="62"/>
      <c r="K225" s="62"/>
      <c r="L225" s="62"/>
      <c r="M225" s="62"/>
      <c r="N225" s="59"/>
      <c r="O225" s="59"/>
      <c r="P225" s="59"/>
      <c r="Q225" s="60"/>
      <c r="R225" s="61"/>
      <c r="S225" s="61"/>
      <c r="T225" s="62"/>
      <c r="U225" s="62"/>
      <c r="V225" s="64"/>
    </row>
    <row r="226" spans="2:22" s="57" customFormat="1" ht="33">
      <c r="B226" s="406" t="s">
        <v>281</v>
      </c>
      <c r="C226" s="406"/>
      <c r="D226" s="406"/>
      <c r="E226" s="411" t="s">
        <v>127</v>
      </c>
      <c r="F226" s="411"/>
      <c r="G226" s="411"/>
      <c r="H226" s="62"/>
      <c r="I226" s="62"/>
      <c r="J226" s="62"/>
      <c r="K226" s="62"/>
      <c r="L226" s="62"/>
      <c r="M226" s="62"/>
      <c r="N226" s="59"/>
      <c r="O226" s="59"/>
      <c r="P226" s="59"/>
      <c r="Q226" s="411"/>
      <c r="R226" s="411"/>
      <c r="S226" s="411"/>
      <c r="T226" s="62"/>
      <c r="U226" s="62"/>
      <c r="V226" s="64"/>
    </row>
    <row r="227" spans="2:22" ht="15" customHeight="1">
      <c r="B227" s="399" t="s">
        <v>278</v>
      </c>
      <c r="C227" s="399"/>
      <c r="D227" s="399"/>
      <c r="E227" s="67"/>
      <c r="F227" s="67"/>
      <c r="H227" s="56"/>
      <c r="I227" s="56"/>
      <c r="J227" s="69" t="s">
        <v>24</v>
      </c>
      <c r="K227" s="69"/>
      <c r="L227" s="69"/>
      <c r="M227" s="69"/>
      <c r="N227" s="415"/>
      <c r="O227" s="415"/>
      <c r="P227" s="415"/>
      <c r="Q227" s="129"/>
      <c r="R227" s="129"/>
      <c r="S227" s="57"/>
      <c r="T227" s="130"/>
      <c r="U227" s="130"/>
    </row>
    <row r="228" spans="2:22" ht="15" customHeight="1">
      <c r="B228" s="399"/>
      <c r="C228" s="399"/>
      <c r="D228" s="399"/>
      <c r="E228" s="67"/>
      <c r="F228" s="67"/>
      <c r="H228" s="56"/>
      <c r="I228" s="56"/>
      <c r="J228" s="69"/>
      <c r="K228" s="69"/>
      <c r="L228" s="69"/>
      <c r="M228" s="69"/>
      <c r="N228" s="415"/>
      <c r="O228" s="415"/>
      <c r="P228" s="415"/>
      <c r="Q228" s="129"/>
      <c r="R228" s="129"/>
      <c r="S228" s="57"/>
      <c r="T228" s="130"/>
      <c r="U228" s="130"/>
    </row>
    <row r="229" spans="2:22" ht="34.5" customHeight="1" thickBot="1">
      <c r="E229" s="414" t="s">
        <v>273</v>
      </c>
      <c r="F229" s="414"/>
      <c r="G229" s="414"/>
      <c r="H229" s="121" t="s">
        <v>89</v>
      </c>
      <c r="I229" s="71"/>
      <c r="J229" s="72"/>
      <c r="N229" s="57"/>
      <c r="O229" s="57"/>
      <c r="P229" s="57"/>
      <c r="Q229" s="414"/>
      <c r="R229" s="414"/>
      <c r="S229" s="414"/>
      <c r="T229" s="121"/>
      <c r="U229" s="131"/>
    </row>
    <row r="230" spans="2:22" ht="30" customHeight="1" thickTop="1" thickBot="1">
      <c r="B230" s="233" t="s">
        <v>325</v>
      </c>
      <c r="C230" s="234"/>
      <c r="D230" s="235" t="s">
        <v>11</v>
      </c>
      <c r="E230" s="235" t="s">
        <v>12</v>
      </c>
      <c r="F230" s="235" t="s">
        <v>13</v>
      </c>
      <c r="G230" s="235" t="s">
        <v>14</v>
      </c>
      <c r="H230" s="235" t="s">
        <v>15</v>
      </c>
      <c r="I230" s="236" t="s">
        <v>16</v>
      </c>
      <c r="N230" s="122"/>
      <c r="O230" s="122"/>
      <c r="P230" s="123"/>
      <c r="Q230" s="123"/>
      <c r="R230" s="123"/>
      <c r="S230" s="123"/>
      <c r="T230" s="123"/>
      <c r="U230" s="123"/>
    </row>
    <row r="231" spans="2:22" ht="44.25" customHeight="1" thickTop="1" thickBot="1">
      <c r="B231" s="237" t="s">
        <v>308</v>
      </c>
      <c r="C231" s="238"/>
      <c r="D231" s="224"/>
      <c r="E231" s="305"/>
      <c r="F231" s="306"/>
      <c r="G231" s="224"/>
      <c r="H231" s="307"/>
      <c r="I231" s="308"/>
      <c r="N231" s="184"/>
      <c r="O231" s="184"/>
      <c r="P231" s="124"/>
      <c r="Q231" s="124"/>
      <c r="R231" s="124"/>
      <c r="S231" s="124"/>
      <c r="T231" s="124"/>
      <c r="U231" s="124"/>
    </row>
    <row r="232" spans="2:22" ht="84.75" customHeight="1" thickTop="1" thickBot="1">
      <c r="B232" s="237" t="s">
        <v>309</v>
      </c>
      <c r="C232" s="239"/>
      <c r="D232" s="306" t="s">
        <v>344</v>
      </c>
      <c r="E232" s="196" t="s">
        <v>345</v>
      </c>
      <c r="F232" s="196"/>
      <c r="G232" s="307" t="s">
        <v>346</v>
      </c>
      <c r="H232" s="307" t="s">
        <v>347</v>
      </c>
      <c r="I232" s="309"/>
      <c r="N232" s="185"/>
      <c r="O232" s="185"/>
      <c r="P232" s="124"/>
      <c r="Q232" s="124"/>
      <c r="R232" s="124"/>
      <c r="S232" s="124"/>
      <c r="T232" s="124"/>
      <c r="U232" s="124"/>
    </row>
    <row r="233" spans="2:22" ht="63.75" customHeight="1" thickTop="1" thickBot="1">
      <c r="B233" s="237" t="s">
        <v>310</v>
      </c>
      <c r="C233" s="239"/>
      <c r="D233" s="306" t="s">
        <v>348</v>
      </c>
      <c r="E233" s="307" t="s">
        <v>349</v>
      </c>
      <c r="F233" s="196"/>
      <c r="G233" s="306"/>
      <c r="H233" s="306"/>
      <c r="I233" s="214"/>
      <c r="N233" s="412"/>
      <c r="O233" s="185"/>
      <c r="P233" s="125"/>
      <c r="Q233" s="125"/>
      <c r="R233" s="125"/>
      <c r="S233" s="125"/>
      <c r="T233" s="125"/>
      <c r="U233" s="125"/>
    </row>
    <row r="234" spans="2:22" ht="63.75" customHeight="1" thickTop="1" thickBot="1">
      <c r="B234" s="237" t="s">
        <v>311</v>
      </c>
      <c r="C234" s="239"/>
      <c r="D234" s="306" t="s">
        <v>518</v>
      </c>
      <c r="E234" s="310"/>
      <c r="F234" s="196"/>
      <c r="G234" s="196"/>
      <c r="H234" s="196"/>
      <c r="I234" s="214"/>
      <c r="N234" s="412"/>
      <c r="O234" s="185"/>
      <c r="P234" s="125"/>
      <c r="Q234" s="125"/>
      <c r="R234" s="125"/>
      <c r="S234" s="125"/>
      <c r="T234" s="125"/>
      <c r="U234" s="125"/>
    </row>
    <row r="235" spans="2:22" ht="44.25" customHeight="1" thickTop="1" thickBot="1">
      <c r="B235" s="240" t="s">
        <v>312</v>
      </c>
      <c r="C235" s="241"/>
      <c r="D235" s="196"/>
      <c r="E235" s="306"/>
      <c r="F235" s="196"/>
      <c r="G235" s="306"/>
      <c r="H235" s="306"/>
      <c r="I235" s="308"/>
      <c r="N235" s="412"/>
      <c r="O235" s="185"/>
      <c r="P235" s="127"/>
      <c r="Q235" s="127"/>
      <c r="R235" s="127"/>
      <c r="S235" s="127"/>
      <c r="T235" s="127"/>
      <c r="U235" s="127"/>
    </row>
    <row r="236" spans="2:22" ht="15.75" thickTop="1"/>
  </sheetData>
  <mergeCells count="162">
    <mergeCell ref="B119:D119"/>
    <mergeCell ref="N156:N157"/>
    <mergeCell ref="B132:B133"/>
    <mergeCell ref="B156:B157"/>
    <mergeCell ref="E150:G150"/>
    <mergeCell ref="B100:B103"/>
    <mergeCell ref="H156:H157"/>
    <mergeCell ref="E132:E133"/>
    <mergeCell ref="D126:D127"/>
    <mergeCell ref="E126:E127"/>
    <mergeCell ref="B120:D121"/>
    <mergeCell ref="B152:B153"/>
    <mergeCell ref="B126:B127"/>
    <mergeCell ref="B147:D147"/>
    <mergeCell ref="E156:E157"/>
    <mergeCell ref="F156:F157"/>
    <mergeCell ref="B148:D149"/>
    <mergeCell ref="D156:D157"/>
    <mergeCell ref="B124:B125"/>
    <mergeCell ref="B130:B131"/>
    <mergeCell ref="H124:H125"/>
    <mergeCell ref="G124:G125"/>
    <mergeCell ref="D128:D129"/>
    <mergeCell ref="E128:E129"/>
    <mergeCell ref="B96:B99"/>
    <mergeCell ref="D104:D107"/>
    <mergeCell ref="D96:D99"/>
    <mergeCell ref="D100:D103"/>
    <mergeCell ref="N83:P83"/>
    <mergeCell ref="N92:N95"/>
    <mergeCell ref="N84:P85"/>
    <mergeCell ref="D92:D95"/>
    <mergeCell ref="E100:E103"/>
    <mergeCell ref="G100:G103"/>
    <mergeCell ref="B104:B107"/>
    <mergeCell ref="B92:B95"/>
    <mergeCell ref="E83:G83"/>
    <mergeCell ref="B88:B91"/>
    <mergeCell ref="E86:G86"/>
    <mergeCell ref="E96:E99"/>
    <mergeCell ref="N100:N103"/>
    <mergeCell ref="E13:G13"/>
    <mergeCell ref="Q122:S122"/>
    <mergeCell ref="N119:P119"/>
    <mergeCell ref="P94:P95"/>
    <mergeCell ref="N96:N99"/>
    <mergeCell ref="N120:P121"/>
    <mergeCell ref="N104:N107"/>
    <mergeCell ref="Q187:S187"/>
    <mergeCell ref="Q150:S150"/>
    <mergeCell ref="Q52:S52"/>
    <mergeCell ref="Q83:S83"/>
    <mergeCell ref="Q86:S86"/>
    <mergeCell ref="Q184:S184"/>
    <mergeCell ref="Q119:S119"/>
    <mergeCell ref="Q94:Q95"/>
    <mergeCell ref="R94:R95"/>
    <mergeCell ref="Q147:S147"/>
    <mergeCell ref="N88:N91"/>
    <mergeCell ref="N124:N125"/>
    <mergeCell ref="N50:P51"/>
    <mergeCell ref="N160:N161"/>
    <mergeCell ref="N152:N153"/>
    <mergeCell ref="E122:G122"/>
    <mergeCell ref="E119:G119"/>
    <mergeCell ref="Q10:S10"/>
    <mergeCell ref="Q13:S13"/>
    <mergeCell ref="N11:P12"/>
    <mergeCell ref="N10:P10"/>
    <mergeCell ref="G15:G18"/>
    <mergeCell ref="H15:H18"/>
    <mergeCell ref="Q49:S49"/>
    <mergeCell ref="D29:E29"/>
    <mergeCell ref="D30:E30"/>
    <mergeCell ref="N23:N26"/>
    <mergeCell ref="N19:N22"/>
    <mergeCell ref="N15:N18"/>
    <mergeCell ref="Q21:Q22"/>
    <mergeCell ref="G19:G22"/>
    <mergeCell ref="H19:H22"/>
    <mergeCell ref="D32:E32"/>
    <mergeCell ref="B49:D49"/>
    <mergeCell ref="E49:G49"/>
    <mergeCell ref="D23:D26"/>
    <mergeCell ref="B10:D10"/>
    <mergeCell ref="B15:B18"/>
    <mergeCell ref="B11:D12"/>
    <mergeCell ref="E10:G10"/>
    <mergeCell ref="E23:E26"/>
    <mergeCell ref="B31:B34"/>
    <mergeCell ref="N49:P49"/>
    <mergeCell ref="D88:D91"/>
    <mergeCell ref="R21:R22"/>
    <mergeCell ref="P21:P22"/>
    <mergeCell ref="B19:B22"/>
    <mergeCell ref="B84:D85"/>
    <mergeCell ref="B27:B30"/>
    <mergeCell ref="N31:N34"/>
    <mergeCell ref="B23:B26"/>
    <mergeCell ref="G27:G30"/>
    <mergeCell ref="N27:N30"/>
    <mergeCell ref="H27:H30"/>
    <mergeCell ref="E88:E91"/>
    <mergeCell ref="G57:H57"/>
    <mergeCell ref="B83:D83"/>
    <mergeCell ref="B50:D51"/>
    <mergeCell ref="E52:G52"/>
    <mergeCell ref="D31:E31"/>
    <mergeCell ref="B128:B129"/>
    <mergeCell ref="B154:B155"/>
    <mergeCell ref="N132:N133"/>
    <mergeCell ref="N126:N127"/>
    <mergeCell ref="E229:G229"/>
    <mergeCell ref="N193:N194"/>
    <mergeCell ref="E226:G226"/>
    <mergeCell ref="H154:H155"/>
    <mergeCell ref="N128:N129"/>
    <mergeCell ref="G152:G153"/>
    <mergeCell ref="H152:H153"/>
    <mergeCell ref="G154:G155"/>
    <mergeCell ref="I154:I155"/>
    <mergeCell ref="E187:G187"/>
    <mergeCell ref="G193:G194"/>
    <mergeCell ref="G191:G192"/>
    <mergeCell ref="D158:D159"/>
    <mergeCell ref="B160:B161"/>
    <mergeCell ref="D160:D161"/>
    <mergeCell ref="N185:P186"/>
    <mergeCell ref="F160:F161"/>
    <mergeCell ref="N130:N131"/>
    <mergeCell ref="G160:G161"/>
    <mergeCell ref="E147:G147"/>
    <mergeCell ref="G156:G157"/>
    <mergeCell ref="N148:P149"/>
    <mergeCell ref="N158:N159"/>
    <mergeCell ref="Q229:S229"/>
    <mergeCell ref="N227:P228"/>
    <mergeCell ref="I193:I194"/>
    <mergeCell ref="D132:D133"/>
    <mergeCell ref="N189:N190"/>
    <mergeCell ref="N154:N155"/>
    <mergeCell ref="N191:N192"/>
    <mergeCell ref="N233:N235"/>
    <mergeCell ref="Q226:S226"/>
    <mergeCell ref="B227:D228"/>
    <mergeCell ref="N195:N196"/>
    <mergeCell ref="B197:B198"/>
    <mergeCell ref="N197:N198"/>
    <mergeCell ref="B195:B196"/>
    <mergeCell ref="D195:D196"/>
    <mergeCell ref="B226:D226"/>
    <mergeCell ref="B158:B159"/>
    <mergeCell ref="B185:D186"/>
    <mergeCell ref="B193:B194"/>
    <mergeCell ref="E195:E196"/>
    <mergeCell ref="E197:E198"/>
    <mergeCell ref="B184:D184"/>
    <mergeCell ref="B191:B192"/>
    <mergeCell ref="D193:D194"/>
    <mergeCell ref="E193:E194"/>
    <mergeCell ref="E184:G184"/>
    <mergeCell ref="B189:B190"/>
  </mergeCells>
  <phoneticPr fontId="1" type="noConversion"/>
  <pageMargins left="0.39370078740157483" right="0.39370078740157483" top="0.39370078740157483" bottom="0.39370078740157483" header="0.31496062992125984" footer="0.31496062992125984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748"/>
  <sheetViews>
    <sheetView rightToLeft="1" zoomScale="60" zoomScaleNormal="60" zoomScaleSheetLayoutView="25" workbookViewId="0">
      <selection activeCell="M12" sqref="M12"/>
    </sheetView>
  </sheetViews>
  <sheetFormatPr baseColWidth="10" defaultRowHeight="12"/>
  <cols>
    <col min="1" max="1" width="5.85546875" style="1" customWidth="1"/>
    <col min="2" max="2" width="19" style="1" customWidth="1"/>
    <col min="3" max="3" width="10" style="1" customWidth="1"/>
    <col min="4" max="4" width="25.7109375" style="1" customWidth="1"/>
    <col min="5" max="5" width="29.5703125" style="1" customWidth="1"/>
    <col min="6" max="6" width="24.140625" style="1" customWidth="1"/>
    <col min="7" max="11" width="25.7109375" style="1" customWidth="1"/>
    <col min="12" max="12" width="22.85546875" style="1" customWidth="1"/>
    <col min="13" max="13" width="15.5703125" style="1" customWidth="1"/>
    <col min="14" max="14" width="12.28515625" style="1" customWidth="1"/>
    <col min="15" max="15" width="8" style="1" customWidth="1"/>
    <col min="16" max="16" width="6.28515625" style="1" customWidth="1"/>
    <col min="17" max="17" width="6.140625" style="1" customWidth="1"/>
    <col min="18" max="18" width="8.5703125" style="1" customWidth="1"/>
    <col min="19" max="19" width="8.7109375" style="1" customWidth="1"/>
    <col min="20" max="20" width="10.7109375" style="1" customWidth="1"/>
    <col min="21" max="21" width="15.7109375" style="1" customWidth="1"/>
    <col min="22" max="16384" width="11.42578125" style="1"/>
  </cols>
  <sheetData>
    <row r="1" spans="1:19">
      <c r="A1" s="262"/>
    </row>
    <row r="3" spans="1:19" s="53" customFormat="1" ht="15"/>
    <row r="4" spans="1:19" s="53" customFormat="1" ht="15"/>
    <row r="5" spans="1:19" s="53" customFormat="1" ht="15"/>
    <row r="6" spans="1:19" s="53" customFormat="1" ht="15"/>
    <row r="7" spans="1:19" s="53" customFormat="1" ht="15"/>
    <row r="8" spans="1:19" s="53" customFormat="1" ht="15"/>
    <row r="9" spans="1:19" s="53" customFormat="1" ht="15"/>
    <row r="10" spans="1:19" s="53" customFormat="1" ht="15"/>
    <row r="11" spans="1:19" s="136" customFormat="1" ht="23.25">
      <c r="B11" s="132"/>
      <c r="C11" s="132"/>
      <c r="D11" s="133"/>
      <c r="E11" s="134"/>
      <c r="F11" s="134"/>
      <c r="G11" s="135"/>
      <c r="H11" s="135"/>
      <c r="I11" s="135"/>
      <c r="J11" s="135"/>
      <c r="K11" s="135"/>
      <c r="M11" s="137"/>
      <c r="N11" s="137"/>
      <c r="R11" s="138"/>
    </row>
    <row r="12" spans="1:19" s="53" customFormat="1" ht="26.25" customHeight="1">
      <c r="B12" s="489" t="s">
        <v>193</v>
      </c>
      <c r="C12" s="489"/>
      <c r="D12" s="489"/>
      <c r="E12" s="67"/>
      <c r="G12" s="56"/>
      <c r="H12" s="56"/>
      <c r="I12" s="488" t="s">
        <v>24</v>
      </c>
      <c r="J12" s="488"/>
      <c r="K12" s="488"/>
      <c r="L12" s="136"/>
    </row>
    <row r="13" spans="1:19" s="53" customFormat="1" ht="26.25" customHeight="1">
      <c r="B13" s="489"/>
      <c r="C13" s="489"/>
      <c r="D13" s="489"/>
      <c r="E13" s="67"/>
      <c r="G13" s="56"/>
      <c r="H13" s="56"/>
      <c r="I13" s="488"/>
      <c r="J13" s="488"/>
      <c r="K13" s="488"/>
      <c r="L13" s="136"/>
    </row>
    <row r="14" spans="1:19" s="53" customFormat="1" ht="30" customHeight="1">
      <c r="D14" s="1"/>
      <c r="E14" s="485" t="s">
        <v>192</v>
      </c>
      <c r="F14" s="485"/>
      <c r="G14" s="485"/>
      <c r="H14" s="485"/>
      <c r="I14" s="485"/>
      <c r="J14" s="485"/>
      <c r="K14" s="54"/>
      <c r="L14" s="136"/>
      <c r="M14" s="54"/>
      <c r="N14" s="54"/>
      <c r="O14" s="54"/>
      <c r="P14" s="54"/>
    </row>
    <row r="15" spans="1:19" ht="15.75" thickBot="1">
      <c r="L15" s="136"/>
    </row>
    <row r="16" spans="1:19" ht="15.75" customHeight="1" thickTop="1">
      <c r="D16" s="496" t="s">
        <v>86</v>
      </c>
      <c r="E16" s="497"/>
      <c r="F16" s="497"/>
      <c r="G16" s="497"/>
      <c r="H16" s="497"/>
      <c r="I16" s="497"/>
      <c r="J16" s="497"/>
      <c r="K16" s="498"/>
      <c r="L16" s="136"/>
      <c r="N16" s="2"/>
      <c r="O16" s="2"/>
      <c r="P16" s="2"/>
      <c r="Q16" s="2"/>
      <c r="R16" s="2"/>
      <c r="S16" s="2"/>
    </row>
    <row r="17" spans="3:19" ht="15.75" customHeight="1" thickBot="1">
      <c r="D17" s="499"/>
      <c r="E17" s="500"/>
      <c r="F17" s="500"/>
      <c r="G17" s="500"/>
      <c r="H17" s="500"/>
      <c r="I17" s="500"/>
      <c r="J17" s="500"/>
      <c r="K17" s="501"/>
      <c r="L17" s="136"/>
      <c r="N17" s="2"/>
      <c r="O17" s="2"/>
      <c r="P17" s="2"/>
      <c r="Q17" s="2"/>
      <c r="R17" s="2"/>
      <c r="S17" s="2"/>
    </row>
    <row r="18" spans="3:19" ht="30" customHeight="1" thickTop="1" thickBot="1">
      <c r="C18" s="276" t="s">
        <v>0</v>
      </c>
      <c r="D18" s="258" t="s">
        <v>79</v>
      </c>
      <c r="E18" s="259" t="s">
        <v>80</v>
      </c>
      <c r="F18" s="260" t="s">
        <v>81</v>
      </c>
      <c r="G18" s="502" t="s">
        <v>82</v>
      </c>
      <c r="H18" s="503"/>
      <c r="I18" s="504"/>
      <c r="J18" s="261" t="s">
        <v>83</v>
      </c>
      <c r="K18" s="261" t="s">
        <v>191</v>
      </c>
      <c r="L18" s="136"/>
      <c r="N18" s="139"/>
      <c r="O18" s="139"/>
      <c r="P18" s="139"/>
      <c r="Q18" s="139"/>
      <c r="R18" s="520"/>
      <c r="S18" s="520"/>
    </row>
    <row r="19" spans="3:19" ht="30" customHeight="1" thickTop="1">
      <c r="C19" s="274">
        <v>1</v>
      </c>
      <c r="D19" s="264" t="s">
        <v>129</v>
      </c>
      <c r="E19" s="265" t="s">
        <v>146</v>
      </c>
      <c r="F19" s="266" t="s">
        <v>155</v>
      </c>
      <c r="G19" s="267" t="s">
        <v>166</v>
      </c>
      <c r="H19" s="264" t="s">
        <v>177</v>
      </c>
      <c r="I19" s="140"/>
      <c r="J19" s="265" t="s">
        <v>189</v>
      </c>
      <c r="K19" s="265" t="s">
        <v>190</v>
      </c>
      <c r="L19" s="136"/>
    </row>
    <row r="20" spans="3:19" ht="30" customHeight="1" thickBot="1">
      <c r="C20" s="275">
        <v>2</v>
      </c>
      <c r="D20" s="268" t="s">
        <v>130</v>
      </c>
      <c r="E20" s="256" t="s">
        <v>147</v>
      </c>
      <c r="F20" s="256" t="s">
        <v>156</v>
      </c>
      <c r="G20" s="269" t="s">
        <v>167</v>
      </c>
      <c r="H20" s="254" t="s">
        <v>178</v>
      </c>
      <c r="I20" s="141"/>
      <c r="J20" s="290" t="s">
        <v>362</v>
      </c>
      <c r="K20" s="142"/>
      <c r="L20" s="136"/>
    </row>
    <row r="21" spans="3:19" ht="30" customHeight="1" thickTop="1">
      <c r="C21" s="275">
        <v>3</v>
      </c>
      <c r="D21" s="268" t="s">
        <v>131</v>
      </c>
      <c r="E21" s="256" t="s">
        <v>148</v>
      </c>
      <c r="F21" s="270" t="s">
        <v>157</v>
      </c>
      <c r="G21" s="271" t="s">
        <v>168</v>
      </c>
      <c r="H21" s="254" t="s">
        <v>179</v>
      </c>
      <c r="I21" s="141"/>
      <c r="J21" s="143"/>
      <c r="K21" s="142"/>
      <c r="L21" s="486" t="s">
        <v>128</v>
      </c>
    </row>
    <row r="22" spans="3:19" ht="51" customHeight="1" thickBot="1">
      <c r="C22" s="275">
        <v>4</v>
      </c>
      <c r="D22" s="272" t="s">
        <v>145</v>
      </c>
      <c r="E22" s="256" t="s">
        <v>149</v>
      </c>
      <c r="F22" s="270" t="s">
        <v>158</v>
      </c>
      <c r="G22" s="269" t="s">
        <v>169</v>
      </c>
      <c r="H22" s="289" t="s">
        <v>180</v>
      </c>
      <c r="I22" s="141"/>
      <c r="J22" s="143"/>
      <c r="K22" s="142"/>
      <c r="L22" s="487"/>
    </row>
    <row r="23" spans="3:19" ht="30" customHeight="1" thickTop="1">
      <c r="C23" s="275">
        <v>5</v>
      </c>
      <c r="D23" s="254" t="s">
        <v>132</v>
      </c>
      <c r="E23" s="270" t="s">
        <v>150</v>
      </c>
      <c r="F23" s="270" t="s">
        <v>159</v>
      </c>
      <c r="G23" s="269" t="s">
        <v>170</v>
      </c>
      <c r="H23" s="254" t="s">
        <v>181</v>
      </c>
      <c r="I23" s="141"/>
      <c r="J23" s="143"/>
      <c r="K23" s="142"/>
      <c r="L23" s="136"/>
    </row>
    <row r="24" spans="3:19" ht="30" customHeight="1">
      <c r="C24" s="275">
        <v>6</v>
      </c>
      <c r="D24" s="268" t="s">
        <v>133</v>
      </c>
      <c r="E24" s="256" t="s">
        <v>151</v>
      </c>
      <c r="F24" s="270" t="s">
        <v>160</v>
      </c>
      <c r="G24" s="271" t="s">
        <v>171</v>
      </c>
      <c r="H24" s="254" t="s">
        <v>182</v>
      </c>
      <c r="I24" s="141"/>
      <c r="J24" s="143"/>
      <c r="K24" s="144"/>
      <c r="L24" s="136"/>
    </row>
    <row r="25" spans="3:19" ht="30" customHeight="1">
      <c r="C25" s="275">
        <v>7</v>
      </c>
      <c r="D25" s="268" t="s">
        <v>134</v>
      </c>
      <c r="E25" s="256" t="s">
        <v>152</v>
      </c>
      <c r="F25" s="256" t="s">
        <v>161</v>
      </c>
      <c r="G25" s="269" t="s">
        <v>172</v>
      </c>
      <c r="H25" s="254" t="s">
        <v>183</v>
      </c>
      <c r="I25" s="141"/>
      <c r="J25" s="143"/>
      <c r="K25" s="144"/>
      <c r="L25" s="136"/>
    </row>
    <row r="26" spans="3:19" ht="30" customHeight="1">
      <c r="C26" s="275">
        <v>8</v>
      </c>
      <c r="D26" s="254" t="s">
        <v>135</v>
      </c>
      <c r="E26" s="270" t="s">
        <v>153</v>
      </c>
      <c r="F26" s="256" t="s">
        <v>162</v>
      </c>
      <c r="G26" s="269" t="s">
        <v>173</v>
      </c>
      <c r="H26" s="254" t="s">
        <v>184</v>
      </c>
      <c r="I26" s="141"/>
      <c r="J26" s="143"/>
      <c r="K26" s="144"/>
      <c r="L26" s="136"/>
    </row>
    <row r="27" spans="3:19" ht="52.5" customHeight="1">
      <c r="C27" s="275">
        <v>9</v>
      </c>
      <c r="D27" s="268" t="s">
        <v>136</v>
      </c>
      <c r="E27" s="256" t="s">
        <v>154</v>
      </c>
      <c r="F27" s="256" t="s">
        <v>163</v>
      </c>
      <c r="G27" s="271" t="s">
        <v>174</v>
      </c>
      <c r="H27" s="289" t="s">
        <v>185</v>
      </c>
      <c r="I27" s="141"/>
      <c r="J27" s="143"/>
      <c r="K27" s="144"/>
      <c r="L27" s="136"/>
    </row>
    <row r="28" spans="3:19" ht="30" customHeight="1">
      <c r="C28" s="275">
        <v>10</v>
      </c>
      <c r="D28" s="268" t="s">
        <v>137</v>
      </c>
      <c r="F28" s="288" t="s">
        <v>164</v>
      </c>
      <c r="G28" s="269" t="s">
        <v>175</v>
      </c>
      <c r="H28" s="254" t="s">
        <v>186</v>
      </c>
      <c r="I28" s="141"/>
      <c r="J28" s="143"/>
      <c r="K28" s="144"/>
      <c r="L28" s="136"/>
    </row>
    <row r="29" spans="3:19" ht="30" customHeight="1">
      <c r="C29" s="275">
        <v>11</v>
      </c>
      <c r="D29" s="254" t="s">
        <v>138</v>
      </c>
      <c r="E29" s="142"/>
      <c r="F29" s="270" t="s">
        <v>165</v>
      </c>
      <c r="G29" s="271" t="s">
        <v>176</v>
      </c>
      <c r="H29" s="254" t="s">
        <v>187</v>
      </c>
      <c r="I29" s="141"/>
      <c r="J29" s="143"/>
      <c r="K29" s="144"/>
      <c r="L29" s="136"/>
    </row>
    <row r="30" spans="3:19" ht="30" customHeight="1">
      <c r="C30" s="275">
        <v>12</v>
      </c>
      <c r="D30" s="254" t="s">
        <v>139</v>
      </c>
      <c r="E30" s="142"/>
      <c r="F30" s="292" t="s">
        <v>260</v>
      </c>
      <c r="H30" s="291" t="s">
        <v>188</v>
      </c>
      <c r="I30" s="141"/>
      <c r="J30" s="143"/>
      <c r="K30" s="144"/>
      <c r="L30" s="136"/>
    </row>
    <row r="31" spans="3:19" ht="30" customHeight="1">
      <c r="C31" s="275">
        <v>13</v>
      </c>
      <c r="D31" s="273" t="s">
        <v>140</v>
      </c>
      <c r="E31" s="142"/>
      <c r="G31" s="48"/>
      <c r="H31" s="145"/>
      <c r="I31" s="141"/>
      <c r="J31" s="143"/>
      <c r="K31" s="144"/>
      <c r="L31" s="136"/>
    </row>
    <row r="32" spans="3:19" ht="30" customHeight="1">
      <c r="C32" s="275">
        <v>14</v>
      </c>
      <c r="D32" s="273" t="s">
        <v>141</v>
      </c>
      <c r="E32" s="142"/>
      <c r="F32" s="143"/>
      <c r="G32" s="49"/>
      <c r="H32" s="145"/>
      <c r="I32" s="141"/>
      <c r="J32" s="146"/>
      <c r="K32" s="144"/>
      <c r="L32" s="136"/>
    </row>
    <row r="33" spans="3:19" ht="30" customHeight="1">
      <c r="C33" s="275">
        <v>15</v>
      </c>
      <c r="D33" s="272" t="s">
        <v>142</v>
      </c>
      <c r="E33" s="142"/>
      <c r="F33" s="143"/>
      <c r="G33" s="50"/>
      <c r="H33" s="145"/>
      <c r="I33" s="141"/>
      <c r="J33" s="146"/>
      <c r="K33" s="144"/>
      <c r="L33" s="136"/>
    </row>
    <row r="34" spans="3:19" ht="30" customHeight="1">
      <c r="C34" s="275">
        <v>16</v>
      </c>
      <c r="D34" s="273" t="s">
        <v>143</v>
      </c>
      <c r="E34" s="142"/>
      <c r="F34" s="143"/>
      <c r="G34" s="50"/>
      <c r="H34" s="145"/>
      <c r="I34" s="147"/>
      <c r="J34" s="146"/>
      <c r="K34" s="144"/>
      <c r="L34" s="136"/>
    </row>
    <row r="35" spans="3:19" ht="30" customHeight="1" thickBot="1">
      <c r="C35" s="275">
        <v>17</v>
      </c>
      <c r="D35" s="272" t="s">
        <v>144</v>
      </c>
      <c r="E35" s="148"/>
      <c r="F35" s="149"/>
      <c r="G35" s="150"/>
      <c r="H35" s="151"/>
      <c r="I35" s="152"/>
      <c r="J35" s="149"/>
      <c r="K35" s="153"/>
      <c r="L35" s="136"/>
    </row>
    <row r="36" spans="3:19" ht="30" customHeight="1" thickTop="1" thickBot="1">
      <c r="C36" s="494"/>
      <c r="D36" s="263"/>
      <c r="E36" s="492"/>
      <c r="F36" s="493"/>
      <c r="G36" s="492"/>
      <c r="H36" s="493"/>
      <c r="I36" s="492"/>
      <c r="J36" s="493"/>
      <c r="K36" s="154"/>
      <c r="L36" s="155"/>
      <c r="M36" s="155"/>
      <c r="N36" s="155"/>
      <c r="O36" s="155"/>
      <c r="P36" s="155"/>
      <c r="Q36" s="155"/>
      <c r="R36" s="155"/>
      <c r="S36" s="155"/>
    </row>
    <row r="37" spans="3:19" ht="15.75" customHeight="1" thickTop="1">
      <c r="C37" s="495"/>
      <c r="G37" s="2"/>
      <c r="L37" s="136"/>
    </row>
    <row r="38" spans="3:19" ht="15">
      <c r="L38" s="136"/>
    </row>
    <row r="39" spans="3:19" ht="21" customHeight="1">
      <c r="D39" s="491"/>
      <c r="E39" s="252" t="s">
        <v>84</v>
      </c>
      <c r="F39" s="505" t="s">
        <v>85</v>
      </c>
      <c r="G39" s="506"/>
      <c r="I39" s="509"/>
      <c r="J39" s="484" t="s">
        <v>363</v>
      </c>
      <c r="K39" s="484"/>
      <c r="L39" s="136"/>
    </row>
    <row r="40" spans="3:19" ht="15" customHeight="1">
      <c r="D40" s="491"/>
      <c r="E40" s="253"/>
      <c r="F40" s="507"/>
      <c r="G40" s="508"/>
      <c r="I40" s="509"/>
      <c r="J40" s="484"/>
      <c r="K40" s="484"/>
      <c r="L40" s="136"/>
    </row>
    <row r="41" spans="3:19">
      <c r="D41" s="2"/>
      <c r="I41" s="2"/>
      <c r="J41" s="2"/>
      <c r="K41" s="2"/>
    </row>
    <row r="42" spans="3:19" ht="41.25" customHeight="1">
      <c r="D42" s="490"/>
      <c r="E42" s="251" t="s">
        <v>361</v>
      </c>
      <c r="F42" s="510" t="s">
        <v>261</v>
      </c>
      <c r="G42" s="511"/>
      <c r="I42" s="277"/>
      <c r="J42" s="484" t="s">
        <v>364</v>
      </c>
      <c r="K42" s="484"/>
    </row>
    <row r="43" spans="3:19" ht="21" customHeight="1">
      <c r="D43" s="490"/>
      <c r="E43" s="58"/>
    </row>
    <row r="47" spans="3:19" s="53" customFormat="1" ht="15"/>
    <row r="48" spans="3:19" s="53" customFormat="1" ht="15"/>
    <row r="49" spans="2:18" s="53" customFormat="1" ht="15"/>
    <row r="50" spans="2:18" s="53" customFormat="1" ht="15"/>
    <row r="51" spans="2:18" s="53" customFormat="1" ht="15"/>
    <row r="52" spans="2:18" s="53" customFormat="1" ht="15"/>
    <row r="53" spans="2:18" s="53" customFormat="1" ht="15"/>
    <row r="54" spans="2:18" s="53" customFormat="1" ht="15"/>
    <row r="55" spans="2:18" s="136" customFormat="1" ht="23.25">
      <c r="B55" s="132"/>
      <c r="C55" s="132"/>
      <c r="D55" s="133"/>
      <c r="E55" s="134"/>
      <c r="F55" s="134"/>
      <c r="G55" s="135"/>
      <c r="H55" s="135"/>
      <c r="I55" s="135"/>
      <c r="J55" s="135"/>
      <c r="K55" s="135"/>
      <c r="M55" s="137"/>
      <c r="N55" s="137"/>
      <c r="R55" s="138"/>
    </row>
    <row r="56" spans="2:18" s="53" customFormat="1" ht="26.25">
      <c r="B56" s="468" t="s">
        <v>194</v>
      </c>
      <c r="C56" s="468"/>
      <c r="D56" s="468"/>
      <c r="E56" s="468"/>
      <c r="G56" s="56"/>
      <c r="H56" s="56"/>
      <c r="I56" s="469" t="s">
        <v>195</v>
      </c>
      <c r="J56" s="469"/>
      <c r="K56" s="469"/>
      <c r="L56" s="56"/>
    </row>
    <row r="57" spans="2:18" s="53" customFormat="1" ht="26.25">
      <c r="B57" s="468"/>
      <c r="C57" s="468"/>
      <c r="D57" s="468"/>
      <c r="E57" s="468"/>
      <c r="G57" s="56"/>
      <c r="H57" s="56"/>
      <c r="I57" s="469"/>
      <c r="J57" s="469"/>
      <c r="K57" s="469"/>
      <c r="L57" s="56"/>
    </row>
    <row r="58" spans="2:18" s="53" customFormat="1" ht="33.75">
      <c r="E58" s="467" t="s">
        <v>99</v>
      </c>
      <c r="F58" s="467"/>
      <c r="G58" s="467"/>
      <c r="H58" s="467"/>
      <c r="I58" s="467"/>
    </row>
    <row r="59" spans="2:18" s="2" customFormat="1" ht="31.5" thickBot="1">
      <c r="B59" s="42" t="s">
        <v>35</v>
      </c>
      <c r="D59" s="530"/>
      <c r="E59" s="530"/>
      <c r="F59" s="6"/>
      <c r="G59" s="6"/>
      <c r="H59" s="531" t="s">
        <v>101</v>
      </c>
      <c r="I59" s="532"/>
      <c r="J59" s="533"/>
    </row>
    <row r="60" spans="2:18" s="2" customFormat="1" ht="42" thickTop="1" thickBot="1">
      <c r="B60" s="5"/>
      <c r="D60" s="157" t="s">
        <v>21</v>
      </c>
      <c r="E60" s="158" t="s">
        <v>17</v>
      </c>
      <c r="F60" s="159" t="s">
        <v>9</v>
      </c>
      <c r="G60" s="160" t="s">
        <v>18</v>
      </c>
      <c r="H60" s="160" t="s">
        <v>19</v>
      </c>
      <c r="I60" s="160" t="s">
        <v>20</v>
      </c>
      <c r="J60" s="161" t="s">
        <v>10</v>
      </c>
    </row>
    <row r="61" spans="2:18" s="2" customFormat="1" ht="25.5" customHeight="1" thickTop="1" thickBot="1">
      <c r="B61" s="5"/>
      <c r="D61" s="257" t="s">
        <v>23</v>
      </c>
      <c r="E61" s="242" t="s">
        <v>371</v>
      </c>
      <c r="F61" s="242" t="s">
        <v>372</v>
      </c>
      <c r="G61" s="242">
        <v>1.5</v>
      </c>
      <c r="H61" s="242">
        <v>0</v>
      </c>
      <c r="I61" s="242">
        <v>0</v>
      </c>
      <c r="J61" s="242">
        <f>I61+H61+G61</f>
        <v>1.5</v>
      </c>
    </row>
    <row r="62" spans="2:18" s="2" customFormat="1" ht="25.5" customHeight="1" thickTop="1" thickBot="1">
      <c r="D62" s="257" t="s">
        <v>22</v>
      </c>
      <c r="E62" s="244" t="s">
        <v>371</v>
      </c>
      <c r="F62" s="244" t="s">
        <v>372</v>
      </c>
      <c r="G62" s="244">
        <v>1.5</v>
      </c>
      <c r="H62" s="244">
        <v>0</v>
      </c>
      <c r="I62" s="244">
        <v>0</v>
      </c>
      <c r="J62" s="244">
        <f>I62+H62+G62</f>
        <v>1.5</v>
      </c>
    </row>
    <row r="63" spans="2:18" s="2" customFormat="1" ht="24.75" thickTop="1" thickBot="1">
      <c r="D63" s="7"/>
      <c r="E63" s="534" t="s">
        <v>10</v>
      </c>
      <c r="F63" s="535"/>
      <c r="G63" s="45">
        <f>G61+G62</f>
        <v>3</v>
      </c>
      <c r="H63" s="45">
        <f>H61+H62</f>
        <v>0</v>
      </c>
      <c r="I63" s="45">
        <f>I61+I62</f>
        <v>0</v>
      </c>
      <c r="J63" s="45">
        <f>J61+J62</f>
        <v>3</v>
      </c>
      <c r="L63" s="162" t="s">
        <v>107</v>
      </c>
    </row>
    <row r="64" spans="2:18" s="2" customFormat="1" ht="15.75" thickTop="1">
      <c r="D64" s="7"/>
      <c r="E64" s="7"/>
      <c r="F64" s="7"/>
      <c r="G64" s="7"/>
      <c r="H64" s="7"/>
      <c r="I64" s="34"/>
      <c r="J64" s="34"/>
    </row>
    <row r="65" spans="2:10" s="2" customFormat="1" ht="26.25" thickBot="1">
      <c r="B65" s="163" t="s">
        <v>33</v>
      </c>
      <c r="D65" s="6"/>
      <c r="E65" s="6"/>
      <c r="F65" s="6"/>
      <c r="H65" s="6"/>
      <c r="I65" s="6"/>
      <c r="J65" s="6"/>
    </row>
    <row r="66" spans="2:10" s="2" customFormat="1" ht="24.75" thickTop="1" thickBot="1">
      <c r="D66" s="164" t="s">
        <v>27</v>
      </c>
      <c r="E66" s="35" t="s">
        <v>11</v>
      </c>
      <c r="F66" s="36" t="s">
        <v>12</v>
      </c>
      <c r="G66" s="37" t="s">
        <v>13</v>
      </c>
      <c r="H66" s="37" t="s">
        <v>14</v>
      </c>
      <c r="I66" s="38" t="s">
        <v>15</v>
      </c>
      <c r="J66" s="39" t="s">
        <v>16</v>
      </c>
    </row>
    <row r="67" spans="2:10" s="2" customFormat="1" ht="24" thickTop="1">
      <c r="D67" s="165" t="s">
        <v>28</v>
      </c>
      <c r="E67" s="11"/>
      <c r="F67" s="12"/>
      <c r="G67" s="13"/>
      <c r="H67" s="21"/>
      <c r="I67" s="21"/>
      <c r="J67" s="18"/>
    </row>
    <row r="68" spans="2:10" s="2" customFormat="1" ht="23.25">
      <c r="D68" s="166" t="s">
        <v>29</v>
      </c>
      <c r="E68" s="9"/>
      <c r="F68" s="14"/>
      <c r="G68" s="15"/>
      <c r="H68" s="15"/>
      <c r="I68" s="22"/>
      <c r="J68" s="19"/>
    </row>
    <row r="69" spans="2:10" s="2" customFormat="1" ht="23.25">
      <c r="D69" s="166" t="s">
        <v>30</v>
      </c>
      <c r="E69" s="9"/>
      <c r="F69" s="14"/>
      <c r="G69" s="15"/>
      <c r="H69" s="15"/>
      <c r="I69" s="22"/>
      <c r="J69" s="19"/>
    </row>
    <row r="70" spans="2:10" s="2" customFormat="1" ht="23.25">
      <c r="D70" s="166" t="s">
        <v>31</v>
      </c>
      <c r="E70" s="9"/>
      <c r="F70" s="14"/>
      <c r="G70" s="15"/>
      <c r="H70" s="15"/>
      <c r="I70" s="15"/>
      <c r="J70" s="19"/>
    </row>
    <row r="71" spans="2:10" s="2" customFormat="1" ht="24" thickBot="1">
      <c r="D71" s="167" t="s">
        <v>32</v>
      </c>
      <c r="E71" s="10"/>
      <c r="F71" s="16"/>
      <c r="G71" s="17"/>
      <c r="H71" s="17"/>
      <c r="I71" s="17"/>
      <c r="J71" s="20"/>
    </row>
    <row r="72" spans="2:10" s="2" customFormat="1" ht="24" thickTop="1">
      <c r="D72" s="65"/>
      <c r="E72" s="41"/>
      <c r="F72" s="41"/>
      <c r="G72" s="41"/>
      <c r="H72" s="41"/>
      <c r="I72" s="41"/>
      <c r="J72" s="41"/>
    </row>
    <row r="73" spans="2:10" s="2" customFormat="1" ht="26.25" thickBot="1">
      <c r="B73" s="163" t="s">
        <v>34</v>
      </c>
      <c r="D73" s="6"/>
      <c r="E73" s="6"/>
      <c r="F73" s="6"/>
      <c r="H73" s="6"/>
      <c r="I73" s="6"/>
      <c r="J73" s="6"/>
    </row>
    <row r="74" spans="2:10" s="2" customFormat="1" ht="24.75" thickTop="1" thickBot="1">
      <c r="D74" s="164" t="s">
        <v>27</v>
      </c>
      <c r="E74" s="35" t="s">
        <v>11</v>
      </c>
      <c r="F74" s="36" t="s">
        <v>12</v>
      </c>
      <c r="G74" s="37" t="s">
        <v>13</v>
      </c>
      <c r="H74" s="37" t="s">
        <v>14</v>
      </c>
      <c r="I74" s="38" t="s">
        <v>15</v>
      </c>
      <c r="J74" s="39" t="s">
        <v>16</v>
      </c>
    </row>
    <row r="75" spans="2:10" s="2" customFormat="1" ht="24" thickTop="1">
      <c r="D75" s="165" t="s">
        <v>28</v>
      </c>
      <c r="E75" s="11"/>
      <c r="F75" s="12"/>
      <c r="G75" s="13"/>
      <c r="H75" s="21"/>
      <c r="I75" s="21"/>
      <c r="J75" s="18"/>
    </row>
    <row r="76" spans="2:10" s="2" customFormat="1" ht="23.25">
      <c r="D76" s="166" t="s">
        <v>29</v>
      </c>
      <c r="E76" s="9"/>
      <c r="F76" s="14"/>
      <c r="G76" s="15"/>
      <c r="H76" s="15"/>
      <c r="I76" s="22"/>
      <c r="J76" s="19"/>
    </row>
    <row r="77" spans="2:10" s="2" customFormat="1" ht="23.25">
      <c r="D77" s="166" t="s">
        <v>30</v>
      </c>
      <c r="E77" s="9"/>
      <c r="F77" s="14"/>
      <c r="G77" s="15"/>
      <c r="H77" s="15"/>
      <c r="I77" s="22"/>
      <c r="J77" s="19"/>
    </row>
    <row r="78" spans="2:10" s="2" customFormat="1" ht="23.25">
      <c r="D78" s="166" t="s">
        <v>31</v>
      </c>
      <c r="E78" s="9"/>
      <c r="F78" s="14"/>
      <c r="G78" s="15"/>
      <c r="H78" s="15"/>
      <c r="I78" s="15"/>
      <c r="J78" s="19"/>
    </row>
    <row r="79" spans="2:10" s="2" customFormat="1" ht="24" thickBot="1">
      <c r="D79" s="167" t="s">
        <v>32</v>
      </c>
      <c r="E79" s="10"/>
      <c r="F79" s="16"/>
      <c r="G79" s="17"/>
      <c r="H79" s="17"/>
      <c r="I79" s="17"/>
      <c r="J79" s="20"/>
    </row>
    <row r="80" spans="2:10" s="2" customFormat="1" ht="24.95" customHeight="1" thickTop="1">
      <c r="D80" s="8"/>
      <c r="E80" s="8"/>
      <c r="F80" s="8"/>
      <c r="G80" s="8"/>
      <c r="H80" s="43" t="s">
        <v>8</v>
      </c>
      <c r="I80" s="8"/>
      <c r="J80" s="8"/>
    </row>
    <row r="81" spans="2:18" ht="24.95" customHeight="1">
      <c r="D81" s="8"/>
      <c r="E81" s="8"/>
      <c r="F81" s="8"/>
      <c r="G81" s="8"/>
      <c r="H81" s="8"/>
      <c r="I81" s="8"/>
      <c r="J81" s="8"/>
    </row>
    <row r="82" spans="2:18" s="53" customFormat="1" ht="15"/>
    <row r="83" spans="2:18" s="53" customFormat="1" ht="15"/>
    <row r="84" spans="2:18" s="53" customFormat="1" ht="15"/>
    <row r="85" spans="2:18" s="53" customFormat="1" ht="15"/>
    <row r="86" spans="2:18" s="53" customFormat="1" ht="15"/>
    <row r="87" spans="2:18" s="53" customFormat="1" ht="15"/>
    <row r="88" spans="2:18" s="53" customFormat="1" ht="15"/>
    <row r="89" spans="2:18" s="53" customFormat="1" ht="15"/>
    <row r="90" spans="2:18" s="136" customFormat="1" ht="23.25">
      <c r="B90" s="132"/>
      <c r="C90" s="132"/>
      <c r="D90" s="133"/>
      <c r="E90" s="134"/>
      <c r="F90" s="134"/>
      <c r="G90" s="135"/>
      <c r="H90" s="135"/>
      <c r="I90" s="135"/>
      <c r="J90" s="135"/>
      <c r="K90" s="135"/>
      <c r="M90" s="137"/>
      <c r="N90" s="137"/>
      <c r="R90" s="138"/>
    </row>
    <row r="91" spans="2:18" s="53" customFormat="1" ht="15" customHeight="1">
      <c r="B91" s="468" t="s">
        <v>194</v>
      </c>
      <c r="C91" s="468"/>
      <c r="D91" s="468"/>
      <c r="E91" s="468"/>
      <c r="G91" s="56"/>
      <c r="H91" s="56"/>
      <c r="I91" s="466" t="s">
        <v>279</v>
      </c>
      <c r="J91" s="466"/>
      <c r="K91" s="466"/>
      <c r="L91" s="56"/>
    </row>
    <row r="92" spans="2:18" s="53" customFormat="1" ht="15" customHeight="1">
      <c r="B92" s="468"/>
      <c r="C92" s="468"/>
      <c r="D92" s="468"/>
      <c r="E92" s="468"/>
      <c r="G92" s="56"/>
      <c r="H92" s="56"/>
      <c r="I92" s="466"/>
      <c r="J92" s="466"/>
      <c r="K92" s="466"/>
      <c r="L92" s="56"/>
    </row>
    <row r="93" spans="2:18" s="53" customFormat="1" ht="33.75">
      <c r="E93" s="467" t="s">
        <v>99</v>
      </c>
      <c r="F93" s="467"/>
      <c r="G93" s="467"/>
      <c r="H93" s="467"/>
      <c r="I93" s="467"/>
    </row>
    <row r="94" spans="2:18" s="2" customFormat="1" ht="33.75" thickBot="1">
      <c r="B94" s="42" t="s">
        <v>36</v>
      </c>
      <c r="D94" s="457"/>
      <c r="E94" s="457"/>
      <c r="F94" s="6"/>
      <c r="G94" s="6"/>
      <c r="H94" s="458" t="s">
        <v>101</v>
      </c>
      <c r="I94" s="458"/>
      <c r="J94" s="458"/>
    </row>
    <row r="95" spans="2:18" s="2" customFormat="1" ht="48.75" customHeight="1" thickTop="1" thickBot="1">
      <c r="B95" s="5"/>
      <c r="D95" s="158" t="s">
        <v>21</v>
      </c>
      <c r="E95" s="159" t="s">
        <v>17</v>
      </c>
      <c r="F95" s="159" t="s">
        <v>9</v>
      </c>
      <c r="G95" s="160" t="s">
        <v>18</v>
      </c>
      <c r="H95" s="160" t="s">
        <v>19</v>
      </c>
      <c r="I95" s="160" t="s">
        <v>20</v>
      </c>
      <c r="J95" s="161" t="s">
        <v>10</v>
      </c>
    </row>
    <row r="96" spans="2:18" s="2" customFormat="1" ht="24.95" customHeight="1" thickTop="1">
      <c r="B96" s="5"/>
      <c r="D96" s="459" t="s">
        <v>23</v>
      </c>
      <c r="E96" s="4"/>
      <c r="F96" s="28"/>
      <c r="G96" s="28"/>
      <c r="H96" s="28"/>
      <c r="I96" s="28"/>
      <c r="J96" s="470">
        <f>G96+H96+I96+G97+H97+I97+G98+H98+I98</f>
        <v>0</v>
      </c>
    </row>
    <row r="97" spans="2:12" s="2" customFormat="1" ht="24.95" customHeight="1">
      <c r="D97" s="460"/>
      <c r="E97" s="23"/>
      <c r="F97" s="29"/>
      <c r="G97" s="29"/>
      <c r="H97" s="29"/>
      <c r="I97" s="29"/>
      <c r="J97" s="471"/>
    </row>
    <row r="98" spans="2:12" s="2" customFormat="1" ht="24.95" customHeight="1" thickBot="1">
      <c r="D98" s="461"/>
      <c r="E98" s="24"/>
      <c r="F98" s="30"/>
      <c r="G98" s="30"/>
      <c r="H98" s="30"/>
      <c r="I98" s="30"/>
      <c r="J98" s="472"/>
    </row>
    <row r="99" spans="2:12" s="2" customFormat="1" ht="24.95" customHeight="1">
      <c r="D99" s="459" t="s">
        <v>22</v>
      </c>
      <c r="E99" s="25"/>
      <c r="F99" s="31"/>
      <c r="G99" s="31"/>
      <c r="H99" s="31"/>
      <c r="I99" s="31"/>
      <c r="J99" s="473">
        <f>G99+H99+I99+G100+H100+I100+G101+H101+I101</f>
        <v>0</v>
      </c>
    </row>
    <row r="100" spans="2:12" s="2" customFormat="1" ht="24.95" customHeight="1">
      <c r="D100" s="460"/>
      <c r="E100" s="26"/>
      <c r="F100" s="32"/>
      <c r="G100" s="32"/>
      <c r="H100" s="32"/>
      <c r="I100" s="32"/>
      <c r="J100" s="473"/>
    </row>
    <row r="101" spans="2:12" s="2" customFormat="1" ht="24.95" customHeight="1" thickBot="1">
      <c r="D101" s="461"/>
      <c r="E101" s="27"/>
      <c r="F101" s="33"/>
      <c r="G101" s="33"/>
      <c r="H101" s="33"/>
      <c r="I101" s="33"/>
      <c r="J101" s="474"/>
    </row>
    <row r="102" spans="2:12" s="2" customFormat="1" ht="24.95" customHeight="1" thickBot="1">
      <c r="D102" s="7"/>
      <c r="E102" s="465" t="s">
        <v>10</v>
      </c>
      <c r="F102" s="465"/>
      <c r="G102" s="40">
        <f>G96+G97+G98+G99+G100+G101</f>
        <v>0</v>
      </c>
      <c r="H102" s="40">
        <f>H96+H97+H98+H99+H100+H101</f>
        <v>0</v>
      </c>
      <c r="I102" s="40">
        <f>I96+I97+I98+I99+I100+I101</f>
        <v>0</v>
      </c>
      <c r="J102" s="40">
        <f>J96+J97+J98+J99+J100+J101</f>
        <v>0</v>
      </c>
    </row>
    <row r="103" spans="2:12" s="2" customFormat="1" ht="24.95" customHeight="1">
      <c r="D103" s="7"/>
      <c r="E103" s="7"/>
      <c r="F103" s="7"/>
      <c r="G103" s="7"/>
      <c r="H103" s="7"/>
      <c r="I103" s="34"/>
      <c r="J103" s="34"/>
    </row>
    <row r="104" spans="2:12" s="2" customFormat="1" ht="24.75" customHeight="1" thickBot="1">
      <c r="B104" s="163" t="s">
        <v>33</v>
      </c>
      <c r="D104" s="6"/>
      <c r="E104" s="6"/>
      <c r="F104" s="6"/>
      <c r="H104" s="6"/>
      <c r="I104" s="6"/>
      <c r="J104" s="6"/>
      <c r="L104" s="475" t="s">
        <v>107</v>
      </c>
    </row>
    <row r="105" spans="2:12" s="2" customFormat="1" ht="44.25" customHeight="1" thickTop="1" thickBot="1">
      <c r="D105" s="164" t="s">
        <v>27</v>
      </c>
      <c r="E105" s="35" t="s">
        <v>11</v>
      </c>
      <c r="F105" s="36" t="s">
        <v>12</v>
      </c>
      <c r="G105" s="37" t="s">
        <v>13</v>
      </c>
      <c r="H105" s="37" t="s">
        <v>14</v>
      </c>
      <c r="I105" s="38" t="s">
        <v>15</v>
      </c>
      <c r="J105" s="39" t="s">
        <v>16</v>
      </c>
      <c r="L105" s="475"/>
    </row>
    <row r="106" spans="2:12" s="2" customFormat="1" ht="30" customHeight="1" thickTop="1">
      <c r="D106" s="165" t="s">
        <v>28</v>
      </c>
      <c r="E106" s="11"/>
      <c r="F106" s="12"/>
      <c r="G106" s="13"/>
      <c r="H106" s="21"/>
      <c r="I106" s="21"/>
      <c r="J106" s="18"/>
    </row>
    <row r="107" spans="2:12" s="2" customFormat="1" ht="30" customHeight="1">
      <c r="D107" s="166" t="s">
        <v>29</v>
      </c>
      <c r="E107" s="9"/>
      <c r="F107" s="14"/>
      <c r="G107" s="15"/>
      <c r="H107" s="15"/>
      <c r="I107" s="22"/>
      <c r="J107" s="19"/>
    </row>
    <row r="108" spans="2:12" s="2" customFormat="1" ht="30" customHeight="1">
      <c r="D108" s="166" t="s">
        <v>30</v>
      </c>
      <c r="E108" s="9"/>
      <c r="F108" s="14"/>
      <c r="G108" s="15"/>
      <c r="H108" s="15"/>
      <c r="I108" s="22"/>
      <c r="J108" s="19"/>
    </row>
    <row r="109" spans="2:12" s="2" customFormat="1" ht="30" customHeight="1">
      <c r="D109" s="166" t="s">
        <v>31</v>
      </c>
      <c r="E109" s="9"/>
      <c r="F109" s="14"/>
      <c r="G109" s="15"/>
      <c r="H109" s="15"/>
      <c r="I109" s="15"/>
      <c r="J109" s="19"/>
    </row>
    <row r="110" spans="2:12" s="2" customFormat="1" ht="30" customHeight="1" thickBot="1">
      <c r="D110" s="167" t="s">
        <v>32</v>
      </c>
      <c r="E110" s="10"/>
      <c r="F110" s="16"/>
      <c r="G110" s="17"/>
      <c r="H110" s="17"/>
      <c r="I110" s="17"/>
      <c r="J110" s="20"/>
    </row>
    <row r="111" spans="2:12" s="2" customFormat="1" ht="30" customHeight="1" thickTop="1">
      <c r="D111" s="65"/>
      <c r="E111" s="41"/>
      <c r="F111" s="41"/>
      <c r="G111" s="41"/>
      <c r="H111" s="41"/>
      <c r="I111" s="41"/>
      <c r="J111" s="41"/>
    </row>
    <row r="112" spans="2:12" s="2" customFormat="1" ht="24.95" customHeight="1" thickBot="1">
      <c r="B112" s="163" t="s">
        <v>34</v>
      </c>
      <c r="D112" s="6"/>
      <c r="E112" s="6"/>
      <c r="F112" s="6"/>
      <c r="H112" s="6"/>
      <c r="I112" s="6"/>
      <c r="J112" s="6"/>
    </row>
    <row r="113" spans="4:10" s="2" customFormat="1" ht="39" customHeight="1" thickTop="1" thickBot="1">
      <c r="D113" s="164" t="s">
        <v>27</v>
      </c>
      <c r="E113" s="35" t="s">
        <v>11</v>
      </c>
      <c r="F113" s="36" t="s">
        <v>12</v>
      </c>
      <c r="G113" s="37" t="s">
        <v>13</v>
      </c>
      <c r="H113" s="37" t="s">
        <v>14</v>
      </c>
      <c r="I113" s="38" t="s">
        <v>15</v>
      </c>
      <c r="J113" s="39" t="s">
        <v>16</v>
      </c>
    </row>
    <row r="114" spans="4:10" s="2" customFormat="1" ht="30" customHeight="1" thickTop="1">
      <c r="D114" s="165" t="s">
        <v>28</v>
      </c>
      <c r="E114" s="11"/>
      <c r="F114" s="12"/>
      <c r="G114" s="13"/>
      <c r="H114" s="21"/>
      <c r="I114" s="21"/>
      <c r="J114" s="18"/>
    </row>
    <row r="115" spans="4:10" s="2" customFormat="1" ht="30" customHeight="1">
      <c r="D115" s="166" t="s">
        <v>29</v>
      </c>
      <c r="E115" s="9"/>
      <c r="F115" s="14"/>
      <c r="G115" s="15"/>
      <c r="H115" s="15"/>
      <c r="I115" s="22"/>
      <c r="J115" s="19"/>
    </row>
    <row r="116" spans="4:10" s="2" customFormat="1" ht="30" customHeight="1">
      <c r="D116" s="166" t="s">
        <v>30</v>
      </c>
      <c r="E116" s="9"/>
      <c r="F116" s="14"/>
      <c r="G116" s="15"/>
      <c r="H116" s="15"/>
      <c r="I116" s="22"/>
      <c r="J116" s="19"/>
    </row>
    <row r="117" spans="4:10" s="2" customFormat="1" ht="30" customHeight="1">
      <c r="D117" s="166" t="s">
        <v>31</v>
      </c>
      <c r="E117" s="9"/>
      <c r="F117" s="14"/>
      <c r="G117" s="15"/>
      <c r="H117" s="15"/>
      <c r="I117" s="15"/>
      <c r="J117" s="19"/>
    </row>
    <row r="118" spans="4:10" s="2" customFormat="1" ht="30" customHeight="1" thickBot="1">
      <c r="D118" s="167" t="s">
        <v>32</v>
      </c>
      <c r="E118" s="10"/>
      <c r="F118" s="16"/>
      <c r="G118" s="17"/>
      <c r="H118" s="17"/>
      <c r="I118" s="17"/>
      <c r="J118" s="20"/>
    </row>
    <row r="119" spans="4:10" s="2" customFormat="1" ht="24.95" customHeight="1" thickTop="1">
      <c r="D119" s="8"/>
      <c r="E119" s="8"/>
      <c r="F119" s="8"/>
      <c r="G119" s="8"/>
      <c r="H119" s="43" t="s">
        <v>8</v>
      </c>
      <c r="I119" s="8"/>
      <c r="J119" s="8"/>
    </row>
    <row r="121" spans="4:10" s="53" customFormat="1" ht="15"/>
    <row r="122" spans="4:10" s="53" customFormat="1" ht="15"/>
    <row r="123" spans="4:10" s="53" customFormat="1" ht="15"/>
    <row r="124" spans="4:10" s="53" customFormat="1" ht="15"/>
    <row r="125" spans="4:10" s="53" customFormat="1" ht="15"/>
    <row r="126" spans="4:10" s="53" customFormat="1" ht="15"/>
    <row r="127" spans="4:10" s="53" customFormat="1" ht="15"/>
    <row r="128" spans="4:10" s="53" customFormat="1" ht="15"/>
    <row r="129" spans="2:18" s="136" customFormat="1" ht="23.25">
      <c r="B129" s="132"/>
      <c r="C129" s="132"/>
      <c r="D129" s="133"/>
      <c r="E129" s="134"/>
      <c r="F129" s="134"/>
      <c r="G129" s="135"/>
      <c r="H129" s="135"/>
      <c r="I129" s="135"/>
      <c r="J129" s="135"/>
      <c r="K129" s="135"/>
      <c r="M129" s="137"/>
      <c r="N129" s="137"/>
      <c r="R129" s="138"/>
    </row>
    <row r="130" spans="2:18" s="53" customFormat="1" ht="15" customHeight="1">
      <c r="B130" s="468" t="s">
        <v>194</v>
      </c>
      <c r="C130" s="468"/>
      <c r="D130" s="468"/>
      <c r="E130" s="468"/>
      <c r="G130" s="56"/>
      <c r="H130" s="56"/>
      <c r="I130" s="466" t="s">
        <v>196</v>
      </c>
      <c r="J130" s="466"/>
      <c r="K130" s="466"/>
      <c r="L130" s="56"/>
    </row>
    <row r="131" spans="2:18" s="53" customFormat="1" ht="15" customHeight="1">
      <c r="B131" s="468"/>
      <c r="C131" s="468"/>
      <c r="D131" s="468"/>
      <c r="E131" s="468"/>
      <c r="G131" s="56"/>
      <c r="H131" s="56"/>
      <c r="I131" s="466"/>
      <c r="J131" s="466"/>
      <c r="K131" s="466"/>
      <c r="L131" s="56"/>
    </row>
    <row r="132" spans="2:18" s="53" customFormat="1" ht="33.75">
      <c r="E132" s="467" t="s">
        <v>99</v>
      </c>
      <c r="F132" s="467"/>
      <c r="G132" s="467"/>
      <c r="H132" s="467"/>
      <c r="I132" s="467"/>
    </row>
    <row r="133" spans="2:18" s="2" customFormat="1" ht="33.75" thickBot="1">
      <c r="B133" s="42" t="s">
        <v>37</v>
      </c>
      <c r="D133" s="457" t="s">
        <v>26</v>
      </c>
      <c r="E133" s="457"/>
      <c r="F133" s="6"/>
      <c r="G133" s="6"/>
      <c r="H133" s="458" t="s">
        <v>197</v>
      </c>
      <c r="I133" s="458"/>
      <c r="J133" s="458"/>
    </row>
    <row r="134" spans="2:18" s="2" customFormat="1" ht="48.75" customHeight="1" thickTop="1" thickBot="1">
      <c r="B134" s="5"/>
      <c r="D134" s="158" t="s">
        <v>21</v>
      </c>
      <c r="E134" s="159" t="s">
        <v>17</v>
      </c>
      <c r="F134" s="159" t="s">
        <v>9</v>
      </c>
      <c r="G134" s="160" t="s">
        <v>18</v>
      </c>
      <c r="H134" s="160" t="s">
        <v>19</v>
      </c>
      <c r="I134" s="160" t="s">
        <v>20</v>
      </c>
      <c r="J134" s="161" t="s">
        <v>10</v>
      </c>
    </row>
    <row r="135" spans="2:18" s="2" customFormat="1" ht="24.95" customHeight="1" thickTop="1">
      <c r="B135" s="5"/>
      <c r="D135" s="459" t="s">
        <v>23</v>
      </c>
      <c r="E135" s="4"/>
      <c r="F135" s="28"/>
      <c r="G135" s="28"/>
      <c r="H135" s="28"/>
      <c r="I135" s="28"/>
      <c r="J135" s="470">
        <f>G135+H135+I135+G136+H136+I136+G137+H137+I137</f>
        <v>0</v>
      </c>
    </row>
    <row r="136" spans="2:18" s="2" customFormat="1" ht="24.95" customHeight="1">
      <c r="D136" s="460"/>
      <c r="E136" s="23"/>
      <c r="F136" s="29"/>
      <c r="G136" s="29"/>
      <c r="H136" s="29"/>
      <c r="I136" s="29"/>
      <c r="J136" s="471"/>
    </row>
    <row r="137" spans="2:18" s="2" customFormat="1" ht="24.95" customHeight="1" thickBot="1">
      <c r="D137" s="461"/>
      <c r="E137" s="24"/>
      <c r="F137" s="30"/>
      <c r="G137" s="30"/>
      <c r="H137" s="30"/>
      <c r="I137" s="30"/>
      <c r="J137" s="472"/>
    </row>
    <row r="138" spans="2:18" s="2" customFormat="1" ht="24.95" customHeight="1">
      <c r="D138" s="459" t="s">
        <v>22</v>
      </c>
      <c r="E138" s="25"/>
      <c r="F138" s="31"/>
      <c r="G138" s="31"/>
      <c r="H138" s="31"/>
      <c r="I138" s="31"/>
      <c r="J138" s="473">
        <f>G138+H138+I138+G139+H139+I139+G140+H140+I140</f>
        <v>0</v>
      </c>
    </row>
    <row r="139" spans="2:18" s="2" customFormat="1" ht="24.95" customHeight="1">
      <c r="D139" s="460"/>
      <c r="E139" s="26"/>
      <c r="F139" s="32"/>
      <c r="G139" s="32"/>
      <c r="H139" s="32"/>
      <c r="I139" s="32"/>
      <c r="J139" s="473"/>
    </row>
    <row r="140" spans="2:18" s="2" customFormat="1" ht="24.95" customHeight="1" thickBot="1">
      <c r="D140" s="461"/>
      <c r="E140" s="27"/>
      <c r="F140" s="33"/>
      <c r="G140" s="33"/>
      <c r="H140" s="33"/>
      <c r="I140" s="33"/>
      <c r="J140" s="474"/>
    </row>
    <row r="141" spans="2:18" s="2" customFormat="1" ht="24.95" customHeight="1" thickBot="1">
      <c r="D141" s="7"/>
      <c r="E141" s="465" t="s">
        <v>10</v>
      </c>
      <c r="F141" s="465"/>
      <c r="G141" s="40">
        <f>G135+G136+G137+G138+G139+G140</f>
        <v>0</v>
      </c>
      <c r="H141" s="40">
        <f>H135+H136+H137+H138+H139+H140</f>
        <v>0</v>
      </c>
      <c r="I141" s="40">
        <f>I135+I136+I137+I138+I139+I140</f>
        <v>0</v>
      </c>
      <c r="J141" s="40">
        <f>J135+J136+J137+J138+J139+J140</f>
        <v>0</v>
      </c>
    </row>
    <row r="142" spans="2:18" s="2" customFormat="1" ht="24.95" customHeight="1">
      <c r="D142" s="7"/>
      <c r="E142" s="7"/>
      <c r="F142" s="7"/>
      <c r="G142" s="7"/>
      <c r="H142" s="7"/>
      <c r="I142" s="34"/>
      <c r="J142" s="34"/>
      <c r="L142" s="475" t="s">
        <v>107</v>
      </c>
    </row>
    <row r="143" spans="2:18" s="2" customFormat="1" ht="24.75" customHeight="1" thickBot="1">
      <c r="B143" s="163" t="s">
        <v>33</v>
      </c>
      <c r="D143" s="6"/>
      <c r="E143" s="6"/>
      <c r="F143" s="6"/>
      <c r="H143" s="6"/>
      <c r="I143" s="6"/>
      <c r="J143" s="6"/>
      <c r="L143" s="475"/>
    </row>
    <row r="144" spans="2:18" s="2" customFormat="1" ht="44.25" customHeight="1" thickTop="1" thickBot="1">
      <c r="D144" s="164" t="s">
        <v>27</v>
      </c>
      <c r="E144" s="35" t="s">
        <v>11</v>
      </c>
      <c r="F144" s="36" t="s">
        <v>12</v>
      </c>
      <c r="G144" s="37" t="s">
        <v>13</v>
      </c>
      <c r="H144" s="37" t="s">
        <v>14</v>
      </c>
      <c r="I144" s="38" t="s">
        <v>15</v>
      </c>
      <c r="J144" s="39" t="s">
        <v>16</v>
      </c>
    </row>
    <row r="145" spans="2:10" s="2" customFormat="1" ht="30" customHeight="1" thickTop="1">
      <c r="D145" s="165" t="s">
        <v>28</v>
      </c>
      <c r="E145" s="11"/>
      <c r="F145" s="12"/>
      <c r="G145" s="13"/>
      <c r="H145" s="21"/>
      <c r="I145" s="21"/>
      <c r="J145" s="18"/>
    </row>
    <row r="146" spans="2:10" s="2" customFormat="1" ht="30" customHeight="1">
      <c r="D146" s="166" t="s">
        <v>29</v>
      </c>
      <c r="E146" s="9"/>
      <c r="F146" s="14"/>
      <c r="G146" s="15"/>
      <c r="H146" s="15"/>
      <c r="I146" s="22"/>
      <c r="J146" s="19"/>
    </row>
    <row r="147" spans="2:10" s="2" customFormat="1" ht="30" customHeight="1">
      <c r="D147" s="166" t="s">
        <v>30</v>
      </c>
      <c r="E147" s="9"/>
      <c r="F147" s="14"/>
      <c r="G147" s="15"/>
      <c r="H147" s="15"/>
      <c r="I147" s="22"/>
      <c r="J147" s="19"/>
    </row>
    <row r="148" spans="2:10" s="2" customFormat="1" ht="30" customHeight="1">
      <c r="D148" s="166" t="s">
        <v>31</v>
      </c>
      <c r="E148" s="9"/>
      <c r="F148" s="14"/>
      <c r="G148" s="15"/>
      <c r="H148" s="15"/>
      <c r="I148" s="15"/>
      <c r="J148" s="19"/>
    </row>
    <row r="149" spans="2:10" s="2" customFormat="1" ht="30" customHeight="1" thickBot="1">
      <c r="D149" s="167" t="s">
        <v>32</v>
      </c>
      <c r="E149" s="10"/>
      <c r="F149" s="16"/>
      <c r="G149" s="17"/>
      <c r="H149" s="17"/>
      <c r="I149" s="17"/>
      <c r="J149" s="20"/>
    </row>
    <row r="150" spans="2:10" s="2" customFormat="1" ht="30" customHeight="1" thickTop="1">
      <c r="D150" s="65"/>
      <c r="E150" s="41"/>
      <c r="F150" s="41"/>
      <c r="G150" s="41"/>
      <c r="H150" s="41"/>
      <c r="I150" s="41"/>
      <c r="J150" s="41"/>
    </row>
    <row r="151" spans="2:10" s="2" customFormat="1" ht="24.95" customHeight="1" thickBot="1">
      <c r="B151" s="163" t="s">
        <v>34</v>
      </c>
      <c r="D151" s="6"/>
      <c r="E151" s="6"/>
      <c r="F151" s="6"/>
      <c r="H151" s="6"/>
      <c r="I151" s="6"/>
      <c r="J151" s="6"/>
    </row>
    <row r="152" spans="2:10" s="2" customFormat="1" ht="39" customHeight="1" thickTop="1" thickBot="1">
      <c r="D152" s="164" t="s">
        <v>27</v>
      </c>
      <c r="E152" s="35" t="s">
        <v>11</v>
      </c>
      <c r="F152" s="36" t="s">
        <v>12</v>
      </c>
      <c r="G152" s="37" t="s">
        <v>13</v>
      </c>
      <c r="H152" s="37" t="s">
        <v>14</v>
      </c>
      <c r="I152" s="38" t="s">
        <v>15</v>
      </c>
      <c r="J152" s="39" t="s">
        <v>16</v>
      </c>
    </row>
    <row r="153" spans="2:10" s="2" customFormat="1" ht="30" customHeight="1" thickTop="1">
      <c r="D153" s="165" t="s">
        <v>28</v>
      </c>
      <c r="E153" s="11"/>
      <c r="F153" s="12"/>
      <c r="G153" s="13"/>
      <c r="H153" s="21"/>
      <c r="I153" s="21"/>
      <c r="J153" s="18"/>
    </row>
    <row r="154" spans="2:10" s="2" customFormat="1" ht="30" customHeight="1">
      <c r="D154" s="166" t="s">
        <v>29</v>
      </c>
      <c r="E154" s="9"/>
      <c r="F154" s="14"/>
      <c r="G154" s="15"/>
      <c r="H154" s="15"/>
      <c r="I154" s="22"/>
      <c r="J154" s="19"/>
    </row>
    <row r="155" spans="2:10" s="2" customFormat="1" ht="30" customHeight="1">
      <c r="D155" s="166" t="s">
        <v>30</v>
      </c>
      <c r="E155" s="9"/>
      <c r="F155" s="14"/>
      <c r="G155" s="15"/>
      <c r="H155" s="15"/>
      <c r="I155" s="22"/>
      <c r="J155" s="19"/>
    </row>
    <row r="156" spans="2:10" s="2" customFormat="1" ht="30" customHeight="1">
      <c r="D156" s="166" t="s">
        <v>31</v>
      </c>
      <c r="E156" s="9"/>
      <c r="F156" s="14"/>
      <c r="G156" s="15"/>
      <c r="H156" s="15"/>
      <c r="I156" s="15"/>
      <c r="J156" s="19"/>
    </row>
    <row r="157" spans="2:10" s="2" customFormat="1" ht="30" customHeight="1" thickBot="1">
      <c r="D157" s="167" t="s">
        <v>32</v>
      </c>
      <c r="E157" s="10"/>
      <c r="F157" s="16"/>
      <c r="G157" s="17"/>
      <c r="H157" s="17"/>
      <c r="I157" s="17"/>
      <c r="J157" s="20"/>
    </row>
    <row r="158" spans="2:10" s="2" customFormat="1" ht="24.95" customHeight="1" thickTop="1">
      <c r="D158" s="8"/>
      <c r="E158" s="8"/>
      <c r="F158" s="8"/>
      <c r="G158" s="8"/>
      <c r="H158" s="43" t="s">
        <v>8</v>
      </c>
      <c r="I158" s="8"/>
      <c r="J158" s="8"/>
    </row>
    <row r="159" spans="2:10" s="2" customFormat="1" ht="24.95" customHeight="1">
      <c r="D159" s="8"/>
      <c r="E159" s="8"/>
      <c r="F159" s="8"/>
      <c r="G159" s="8"/>
      <c r="H159" s="43"/>
      <c r="I159" s="8"/>
      <c r="J159" s="8"/>
    </row>
    <row r="160" spans="2:10" s="2" customFormat="1" ht="24.95" customHeight="1">
      <c r="D160" s="8"/>
      <c r="E160" s="8"/>
      <c r="F160" s="8"/>
      <c r="G160" s="8"/>
      <c r="H160" s="8"/>
      <c r="I160" s="8"/>
      <c r="J160" s="8"/>
    </row>
    <row r="164" spans="2:18" s="53" customFormat="1" ht="15"/>
    <row r="165" spans="2:18" s="53" customFormat="1" ht="15"/>
    <row r="166" spans="2:18" s="53" customFormat="1" ht="15"/>
    <row r="167" spans="2:18" s="53" customFormat="1" ht="15"/>
    <row r="168" spans="2:18" s="53" customFormat="1" ht="15"/>
    <row r="169" spans="2:18" s="53" customFormat="1" ht="15"/>
    <row r="170" spans="2:18" s="53" customFormat="1" ht="15"/>
    <row r="171" spans="2:18" s="53" customFormat="1" ht="15"/>
    <row r="172" spans="2:18" s="136" customFormat="1" ht="23.25">
      <c r="B172" s="132"/>
      <c r="C172" s="132"/>
      <c r="D172" s="133"/>
      <c r="E172" s="134"/>
      <c r="F172" s="134"/>
      <c r="G172" s="135"/>
      <c r="H172" s="135"/>
      <c r="I172" s="135"/>
      <c r="J172" s="135"/>
      <c r="K172" s="135"/>
      <c r="M172" s="137"/>
      <c r="N172" s="137"/>
      <c r="R172" s="138"/>
    </row>
    <row r="173" spans="2:18" s="53" customFormat="1" ht="15" customHeight="1">
      <c r="B173" s="468" t="s">
        <v>194</v>
      </c>
      <c r="C173" s="468"/>
      <c r="D173" s="468"/>
      <c r="E173" s="468"/>
      <c r="G173" s="56"/>
      <c r="H173" s="56"/>
      <c r="I173" s="466" t="s">
        <v>198</v>
      </c>
      <c r="J173" s="466"/>
      <c r="K173" s="466"/>
      <c r="L173" s="56"/>
    </row>
    <row r="174" spans="2:18" s="53" customFormat="1" ht="15" customHeight="1">
      <c r="B174" s="468"/>
      <c r="C174" s="468"/>
      <c r="D174" s="468"/>
      <c r="E174" s="468"/>
      <c r="G174" s="56"/>
      <c r="H174" s="56"/>
      <c r="I174" s="466"/>
      <c r="J174" s="466"/>
      <c r="K174" s="466"/>
      <c r="L174" s="56"/>
    </row>
    <row r="175" spans="2:18" s="53" customFormat="1" ht="33.75">
      <c r="E175" s="467" t="s">
        <v>99</v>
      </c>
      <c r="F175" s="467"/>
      <c r="G175" s="467"/>
      <c r="H175" s="467"/>
      <c r="I175" s="467"/>
    </row>
    <row r="176" spans="2:18" s="2" customFormat="1" ht="33.75" thickBot="1">
      <c r="B176" s="42" t="s">
        <v>38</v>
      </c>
      <c r="D176" s="457"/>
      <c r="E176" s="457"/>
      <c r="F176" s="6"/>
      <c r="G176" s="6"/>
      <c r="H176" s="458" t="s">
        <v>101</v>
      </c>
      <c r="I176" s="458"/>
      <c r="J176" s="458"/>
    </row>
    <row r="177" spans="2:12" s="2" customFormat="1" ht="48.75" customHeight="1" thickTop="1" thickBot="1">
      <c r="B177" s="5"/>
      <c r="D177" s="158" t="s">
        <v>21</v>
      </c>
      <c r="E177" s="159" t="s">
        <v>17</v>
      </c>
      <c r="F177" s="159" t="s">
        <v>9</v>
      </c>
      <c r="G177" s="160" t="s">
        <v>18</v>
      </c>
      <c r="H177" s="160" t="s">
        <v>19</v>
      </c>
      <c r="I177" s="160" t="s">
        <v>20</v>
      </c>
      <c r="J177" s="161" t="s">
        <v>10</v>
      </c>
    </row>
    <row r="178" spans="2:12" s="2" customFormat="1" ht="24.95" customHeight="1" thickTop="1">
      <c r="B178" s="5"/>
      <c r="D178" s="459" t="s">
        <v>23</v>
      </c>
      <c r="E178" s="4"/>
      <c r="F178" s="28"/>
      <c r="G178" s="28"/>
      <c r="H178" s="28"/>
      <c r="I178" s="28"/>
      <c r="J178" s="470">
        <f>G178+H178+I178+G179+H179+I179+G180+H180+I180</f>
        <v>0</v>
      </c>
    </row>
    <row r="179" spans="2:12" s="2" customFormat="1" ht="24.95" customHeight="1">
      <c r="D179" s="460"/>
      <c r="E179" s="23"/>
      <c r="F179" s="29"/>
      <c r="G179" s="29"/>
      <c r="H179" s="29"/>
      <c r="I179" s="29"/>
      <c r="J179" s="471"/>
    </row>
    <row r="180" spans="2:12" s="2" customFormat="1" ht="24.95" customHeight="1" thickBot="1">
      <c r="D180" s="461"/>
      <c r="E180" s="24"/>
      <c r="F180" s="30"/>
      <c r="G180" s="30"/>
      <c r="H180" s="30"/>
      <c r="I180" s="30"/>
      <c r="J180" s="472"/>
    </row>
    <row r="181" spans="2:12" s="2" customFormat="1" ht="24.95" customHeight="1">
      <c r="D181" s="459" t="s">
        <v>22</v>
      </c>
      <c r="E181" s="25"/>
      <c r="F181" s="31"/>
      <c r="G181" s="31"/>
      <c r="H181" s="31"/>
      <c r="I181" s="31"/>
      <c r="J181" s="473">
        <f>G181+H181+I181+G182+H182+I182+G183+H183+I183</f>
        <v>0</v>
      </c>
    </row>
    <row r="182" spans="2:12" s="2" customFormat="1" ht="24.95" customHeight="1">
      <c r="D182" s="460"/>
      <c r="E182" s="26"/>
      <c r="F182" s="32"/>
      <c r="G182" s="32"/>
      <c r="H182" s="32"/>
      <c r="I182" s="32"/>
      <c r="J182" s="473"/>
    </row>
    <row r="183" spans="2:12" s="2" customFormat="1" ht="24.95" customHeight="1" thickBot="1">
      <c r="D183" s="461"/>
      <c r="E183" s="27"/>
      <c r="F183" s="33"/>
      <c r="G183" s="33"/>
      <c r="H183" s="33"/>
      <c r="I183" s="33"/>
      <c r="J183" s="474"/>
    </row>
    <row r="184" spans="2:12" s="2" customFormat="1" ht="24.95" customHeight="1" thickBot="1">
      <c r="D184" s="7"/>
      <c r="E184" s="465" t="s">
        <v>10</v>
      </c>
      <c r="F184" s="465"/>
      <c r="G184" s="40">
        <f>G178+G179+G180+G181+G182+G183</f>
        <v>0</v>
      </c>
      <c r="H184" s="40">
        <f>H178+H179+H180+H181+H182+H183</f>
        <v>0</v>
      </c>
      <c r="I184" s="40">
        <f>I178+I179+I180+I181+I182+I183</f>
        <v>0</v>
      </c>
      <c r="J184" s="40">
        <f>J178+J179+J180+J181+J182+J183</f>
        <v>0</v>
      </c>
    </row>
    <row r="185" spans="2:12" s="2" customFormat="1" ht="24.95" customHeight="1">
      <c r="D185" s="7"/>
      <c r="E185" s="7"/>
      <c r="F185" s="7"/>
      <c r="G185" s="7"/>
      <c r="H185" s="7"/>
      <c r="I185" s="34"/>
      <c r="J185" s="34"/>
    </row>
    <row r="186" spans="2:12" s="2" customFormat="1" ht="24.75" customHeight="1" thickBot="1">
      <c r="B186" s="163" t="s">
        <v>33</v>
      </c>
      <c r="D186" s="6"/>
      <c r="E186" s="6"/>
      <c r="F186" s="6"/>
      <c r="H186" s="6"/>
      <c r="I186" s="6"/>
      <c r="J186" s="6"/>
    </row>
    <row r="187" spans="2:12" s="2" customFormat="1" ht="44.25" customHeight="1" thickTop="1" thickBot="1">
      <c r="D187" s="164" t="s">
        <v>27</v>
      </c>
      <c r="E187" s="35" t="s">
        <v>11</v>
      </c>
      <c r="F187" s="36" t="s">
        <v>12</v>
      </c>
      <c r="G187" s="37" t="s">
        <v>13</v>
      </c>
      <c r="H187" s="37" t="s">
        <v>14</v>
      </c>
      <c r="I187" s="38" t="s">
        <v>15</v>
      </c>
      <c r="J187" s="39" t="s">
        <v>16</v>
      </c>
      <c r="L187" s="475" t="s">
        <v>107</v>
      </c>
    </row>
    <row r="188" spans="2:12" s="2" customFormat="1" ht="30" customHeight="1" thickTop="1">
      <c r="D188" s="165" t="s">
        <v>28</v>
      </c>
      <c r="E188" s="11"/>
      <c r="F188" s="12"/>
      <c r="G188" s="13"/>
      <c r="H188" s="21"/>
      <c r="I188" s="21"/>
      <c r="J188" s="18"/>
      <c r="L188" s="475"/>
    </row>
    <row r="189" spans="2:12" s="2" customFormat="1" ht="30" customHeight="1">
      <c r="D189" s="166" t="s">
        <v>29</v>
      </c>
      <c r="E189" s="9"/>
      <c r="F189" s="14"/>
      <c r="G189" s="15"/>
      <c r="H189" s="15"/>
      <c r="I189" s="22"/>
      <c r="J189" s="19"/>
    </row>
    <row r="190" spans="2:12" s="2" customFormat="1" ht="30" customHeight="1">
      <c r="D190" s="166" t="s">
        <v>30</v>
      </c>
      <c r="E190" s="9"/>
      <c r="F190" s="14"/>
      <c r="G190" s="15"/>
      <c r="H190" s="15"/>
      <c r="I190" s="22"/>
      <c r="J190" s="19"/>
    </row>
    <row r="191" spans="2:12" s="2" customFormat="1" ht="30" customHeight="1">
      <c r="D191" s="166" t="s">
        <v>31</v>
      </c>
      <c r="E191" s="9"/>
      <c r="F191" s="14"/>
      <c r="G191" s="15"/>
      <c r="H191" s="15"/>
      <c r="I191" s="15"/>
      <c r="J191" s="19"/>
    </row>
    <row r="192" spans="2:12" s="2" customFormat="1" ht="30" customHeight="1" thickBot="1">
      <c r="D192" s="167" t="s">
        <v>32</v>
      </c>
      <c r="E192" s="10"/>
      <c r="F192" s="16"/>
      <c r="G192" s="17"/>
      <c r="H192" s="17"/>
      <c r="I192" s="17"/>
      <c r="J192" s="20"/>
    </row>
    <row r="193" spans="2:10" s="2" customFormat="1" ht="30" customHeight="1" thickTop="1">
      <c r="D193" s="65"/>
      <c r="E193" s="41"/>
      <c r="F193" s="41"/>
      <c r="G193" s="41"/>
      <c r="H193" s="41"/>
      <c r="I193" s="41"/>
      <c r="J193" s="41"/>
    </row>
    <row r="194" spans="2:10" s="2" customFormat="1" ht="24.95" customHeight="1" thickBot="1">
      <c r="B194" s="163" t="s">
        <v>34</v>
      </c>
      <c r="D194" s="6"/>
      <c r="E194" s="6"/>
      <c r="F194" s="6"/>
      <c r="H194" s="6"/>
      <c r="I194" s="6"/>
      <c r="J194" s="6"/>
    </row>
    <row r="195" spans="2:10" s="2" customFormat="1" ht="39" customHeight="1" thickTop="1" thickBot="1">
      <c r="D195" s="164" t="s">
        <v>27</v>
      </c>
      <c r="E195" s="35" t="s">
        <v>11</v>
      </c>
      <c r="F195" s="36" t="s">
        <v>12</v>
      </c>
      <c r="G195" s="37" t="s">
        <v>13</v>
      </c>
      <c r="H195" s="37" t="s">
        <v>14</v>
      </c>
      <c r="I195" s="38" t="s">
        <v>15</v>
      </c>
      <c r="J195" s="39" t="s">
        <v>16</v>
      </c>
    </row>
    <row r="196" spans="2:10" s="2" customFormat="1" ht="30" customHeight="1" thickTop="1">
      <c r="D196" s="165" t="s">
        <v>28</v>
      </c>
      <c r="E196" s="11"/>
      <c r="F196" s="12"/>
      <c r="G196" s="13"/>
      <c r="H196" s="21"/>
      <c r="I196" s="21"/>
      <c r="J196" s="18"/>
    </row>
    <row r="197" spans="2:10" s="2" customFormat="1" ht="30" customHeight="1">
      <c r="D197" s="166" t="s">
        <v>29</v>
      </c>
      <c r="E197" s="9"/>
      <c r="F197" s="14"/>
      <c r="G197" s="15"/>
      <c r="H197" s="15"/>
      <c r="I197" s="22"/>
      <c r="J197" s="19"/>
    </row>
    <row r="198" spans="2:10" s="2" customFormat="1" ht="30" customHeight="1">
      <c r="D198" s="166" t="s">
        <v>30</v>
      </c>
      <c r="E198" s="9"/>
      <c r="F198" s="14"/>
      <c r="G198" s="15"/>
      <c r="H198" s="15"/>
      <c r="I198" s="22"/>
      <c r="J198" s="19"/>
    </row>
    <row r="199" spans="2:10" s="2" customFormat="1" ht="30" customHeight="1">
      <c r="D199" s="166" t="s">
        <v>31</v>
      </c>
      <c r="E199" s="9"/>
      <c r="F199" s="14"/>
      <c r="G199" s="15"/>
      <c r="H199" s="15"/>
      <c r="I199" s="15"/>
      <c r="J199" s="19"/>
    </row>
    <row r="200" spans="2:10" s="2" customFormat="1" ht="30" customHeight="1" thickBot="1">
      <c r="D200" s="167" t="s">
        <v>32</v>
      </c>
      <c r="E200" s="10"/>
      <c r="F200" s="16"/>
      <c r="G200" s="17"/>
      <c r="H200" s="17"/>
      <c r="I200" s="17"/>
      <c r="J200" s="20"/>
    </row>
    <row r="201" spans="2:10" s="2" customFormat="1" ht="24.95" customHeight="1" thickTop="1">
      <c r="D201" s="8"/>
      <c r="E201" s="8"/>
      <c r="F201" s="8"/>
      <c r="G201" s="8"/>
      <c r="H201" s="43" t="s">
        <v>8</v>
      </c>
      <c r="I201" s="8"/>
      <c r="J201" s="8"/>
    </row>
    <row r="202" spans="2:10" s="2" customFormat="1" ht="24.95" customHeight="1">
      <c r="D202" s="8"/>
      <c r="E202" s="8"/>
      <c r="F202" s="8"/>
      <c r="G202" s="8"/>
      <c r="H202" s="43"/>
      <c r="I202" s="8"/>
      <c r="J202" s="8"/>
    </row>
    <row r="203" spans="2:10" s="2" customFormat="1" ht="24.95" customHeight="1">
      <c r="D203" s="8"/>
      <c r="E203" s="8"/>
      <c r="F203" s="8"/>
      <c r="G203" s="8"/>
      <c r="H203" s="8"/>
      <c r="I203" s="8"/>
      <c r="J203" s="8"/>
    </row>
    <row r="206" spans="2:10" s="53" customFormat="1" ht="15"/>
    <row r="207" spans="2:10" s="53" customFormat="1" ht="15"/>
    <row r="208" spans="2:10" s="53" customFormat="1" ht="15"/>
    <row r="209" spans="2:18" s="53" customFormat="1" ht="15"/>
    <row r="210" spans="2:18" s="53" customFormat="1" ht="15"/>
    <row r="211" spans="2:18" s="53" customFormat="1" ht="15"/>
    <row r="212" spans="2:18" s="53" customFormat="1" ht="15"/>
    <row r="213" spans="2:18" s="53" customFormat="1" ht="15"/>
    <row r="214" spans="2:18" s="136" customFormat="1" ht="23.25">
      <c r="B214" s="132"/>
      <c r="C214" s="132"/>
      <c r="D214" s="133"/>
      <c r="E214" s="134"/>
      <c r="F214" s="134"/>
      <c r="G214" s="135"/>
      <c r="H214" s="135"/>
      <c r="I214" s="135"/>
      <c r="J214" s="135"/>
      <c r="K214" s="135"/>
      <c r="M214" s="137"/>
      <c r="N214" s="137"/>
      <c r="R214" s="138"/>
    </row>
    <row r="215" spans="2:18" s="53" customFormat="1" ht="15" customHeight="1">
      <c r="B215" s="468" t="s">
        <v>194</v>
      </c>
      <c r="C215" s="468"/>
      <c r="D215" s="468"/>
      <c r="E215" s="468"/>
      <c r="G215" s="56"/>
      <c r="H215" s="56"/>
      <c r="I215" s="469" t="s">
        <v>199</v>
      </c>
      <c r="J215" s="469"/>
      <c r="K215" s="469"/>
      <c r="L215" s="56"/>
    </row>
    <row r="216" spans="2:18" s="53" customFormat="1" ht="15" customHeight="1">
      <c r="B216" s="468"/>
      <c r="C216" s="468"/>
      <c r="D216" s="468"/>
      <c r="E216" s="468"/>
      <c r="G216" s="56"/>
      <c r="H216" s="56"/>
      <c r="I216" s="469"/>
      <c r="J216" s="469"/>
      <c r="K216" s="469"/>
      <c r="L216" s="56"/>
    </row>
    <row r="217" spans="2:18" s="53" customFormat="1" ht="33.75">
      <c r="E217" s="467" t="s">
        <v>99</v>
      </c>
      <c r="F217" s="467"/>
      <c r="G217" s="467"/>
      <c r="H217" s="467"/>
      <c r="I217" s="467"/>
    </row>
    <row r="218" spans="2:18" s="2" customFormat="1" ht="33.75" thickBot="1">
      <c r="B218" s="42" t="s">
        <v>39</v>
      </c>
      <c r="D218" s="457"/>
      <c r="E218" s="457"/>
      <c r="F218" s="6"/>
      <c r="G218" s="6"/>
      <c r="H218" s="458" t="s">
        <v>101</v>
      </c>
      <c r="I218" s="458"/>
      <c r="J218" s="458"/>
    </row>
    <row r="219" spans="2:18" s="2" customFormat="1" ht="48.75" customHeight="1" thickTop="1" thickBot="1">
      <c r="B219" s="5"/>
      <c r="D219" s="158" t="s">
        <v>21</v>
      </c>
      <c r="E219" s="159" t="s">
        <v>17</v>
      </c>
      <c r="F219" s="159" t="s">
        <v>9</v>
      </c>
      <c r="G219" s="160" t="s">
        <v>18</v>
      </c>
      <c r="H219" s="160" t="s">
        <v>19</v>
      </c>
      <c r="I219" s="160" t="s">
        <v>20</v>
      </c>
      <c r="J219" s="161" t="s">
        <v>10</v>
      </c>
    </row>
    <row r="220" spans="2:18" s="2" customFormat="1" ht="24.95" customHeight="1" thickTop="1">
      <c r="B220" s="5"/>
      <c r="D220" s="459" t="s">
        <v>23</v>
      </c>
      <c r="E220" s="242" t="s">
        <v>527</v>
      </c>
      <c r="F220" s="242" t="s">
        <v>355</v>
      </c>
      <c r="G220" s="242">
        <v>1.5</v>
      </c>
      <c r="H220" s="242">
        <v>3</v>
      </c>
      <c r="I220" s="242">
        <v>0</v>
      </c>
      <c r="J220" s="462">
        <f>I220+I222+H220+H222+G220+G221+G222</f>
        <v>6</v>
      </c>
    </row>
    <row r="221" spans="2:18" s="2" customFormat="1" ht="24.95" customHeight="1">
      <c r="D221" s="460"/>
      <c r="E221" s="181" t="s">
        <v>528</v>
      </c>
      <c r="F221" s="181" t="s">
        <v>275</v>
      </c>
      <c r="G221" s="181">
        <v>1.5</v>
      </c>
      <c r="H221" s="181">
        <v>0</v>
      </c>
      <c r="I221" s="181">
        <v>0</v>
      </c>
      <c r="J221" s="513"/>
    </row>
    <row r="222" spans="2:18" s="2" customFormat="1" ht="24.95" customHeight="1" thickBot="1">
      <c r="D222" s="461"/>
      <c r="E222" s="245"/>
      <c r="F222" s="245"/>
      <c r="G222" s="245">
        <v>0</v>
      </c>
      <c r="H222" s="178">
        <v>0</v>
      </c>
      <c r="I222" s="178">
        <v>0</v>
      </c>
      <c r="J222" s="464"/>
    </row>
    <row r="223" spans="2:18" s="2" customFormat="1" ht="24.95" customHeight="1">
      <c r="D223" s="459" t="s">
        <v>22</v>
      </c>
      <c r="E223" s="243" t="s">
        <v>522</v>
      </c>
      <c r="F223" s="243" t="s">
        <v>268</v>
      </c>
      <c r="G223" s="243">
        <v>1.5</v>
      </c>
      <c r="H223" s="243">
        <v>3</v>
      </c>
      <c r="I223" s="243">
        <v>0</v>
      </c>
      <c r="J223" s="463">
        <f>I223+I225+H223+H225+G223+G225</f>
        <v>4.5</v>
      </c>
    </row>
    <row r="224" spans="2:18" s="2" customFormat="1" ht="24.95" customHeight="1">
      <c r="D224" s="460"/>
      <c r="E224" s="180"/>
      <c r="F224" s="180"/>
      <c r="G224" s="180">
        <v>0</v>
      </c>
      <c r="H224" s="180">
        <v>0</v>
      </c>
      <c r="I224" s="180"/>
      <c r="J224" s="481"/>
    </row>
    <row r="225" spans="2:12" s="2" customFormat="1" ht="24.95" customHeight="1" thickBot="1">
      <c r="D225" s="461"/>
      <c r="E225" s="246"/>
      <c r="F225" s="246"/>
      <c r="G225" s="246">
        <v>0</v>
      </c>
      <c r="H225" s="244">
        <v>0</v>
      </c>
      <c r="I225" s="244">
        <v>0</v>
      </c>
      <c r="J225" s="483"/>
    </row>
    <row r="226" spans="2:12" s="2" customFormat="1" ht="24.95" customHeight="1" thickBot="1">
      <c r="D226" s="7"/>
      <c r="E226" s="465" t="s">
        <v>10</v>
      </c>
      <c r="F226" s="465"/>
      <c r="G226" s="40">
        <f>G220+G221+G222+G223+G224+G225</f>
        <v>4.5</v>
      </c>
      <c r="H226" s="40">
        <f>H220+H221+H222+H223+H224+H225</f>
        <v>6</v>
      </c>
      <c r="I226" s="40">
        <f>I220+I221+I222+I223+I224+I225</f>
        <v>0</v>
      </c>
      <c r="J226" s="40">
        <f>J220+J221+J222+J223+J224+J225</f>
        <v>10.5</v>
      </c>
    </row>
    <row r="227" spans="2:12" s="2" customFormat="1" ht="24.95" customHeight="1">
      <c r="D227" s="7"/>
      <c r="E227" s="7"/>
      <c r="F227" s="7"/>
      <c r="G227" s="7"/>
      <c r="H227" s="7"/>
      <c r="I227" s="34"/>
      <c r="J227" s="34"/>
    </row>
    <row r="228" spans="2:12" s="2" customFormat="1" ht="24.75" customHeight="1" thickBot="1">
      <c r="B228" s="163" t="s">
        <v>33</v>
      </c>
      <c r="D228" s="6"/>
      <c r="E228" s="6"/>
      <c r="F228" s="6"/>
      <c r="H228" s="6"/>
      <c r="I228" s="6"/>
      <c r="J228" s="6"/>
    </row>
    <row r="229" spans="2:12" s="2" customFormat="1" ht="44.25" customHeight="1" thickTop="1" thickBot="1">
      <c r="D229" s="164" t="s">
        <v>27</v>
      </c>
      <c r="E229" s="35" t="s">
        <v>11</v>
      </c>
      <c r="F229" s="36" t="s">
        <v>12</v>
      </c>
      <c r="G229" s="37" t="s">
        <v>13</v>
      </c>
      <c r="H229" s="37" t="s">
        <v>14</v>
      </c>
      <c r="I229" s="38" t="s">
        <v>15</v>
      </c>
      <c r="J229" s="39" t="s">
        <v>16</v>
      </c>
      <c r="L229" s="475" t="s">
        <v>107</v>
      </c>
    </row>
    <row r="230" spans="2:12" s="2" customFormat="1" ht="30" customHeight="1" thickTop="1">
      <c r="D230" s="165" t="s">
        <v>28</v>
      </c>
      <c r="E230" s="11"/>
      <c r="F230" s="12"/>
      <c r="G230" s="13"/>
      <c r="H230" s="21"/>
      <c r="I230" s="21"/>
      <c r="J230" s="18"/>
      <c r="L230" s="475"/>
    </row>
    <row r="231" spans="2:12" s="2" customFormat="1" ht="30" customHeight="1">
      <c r="D231" s="166" t="s">
        <v>29</v>
      </c>
      <c r="E231" s="9"/>
      <c r="F231" s="14"/>
      <c r="G231" s="15"/>
      <c r="H231" s="15"/>
      <c r="I231" s="22"/>
      <c r="J231" s="19"/>
    </row>
    <row r="232" spans="2:12" s="2" customFormat="1" ht="30" customHeight="1">
      <c r="D232" s="166" t="s">
        <v>30</v>
      </c>
      <c r="E232" s="9"/>
      <c r="F232" s="14"/>
      <c r="G232" s="15"/>
      <c r="H232" s="15"/>
      <c r="I232" s="22"/>
      <c r="J232" s="19"/>
    </row>
    <row r="233" spans="2:12" s="2" customFormat="1" ht="30" customHeight="1">
      <c r="D233" s="166" t="s">
        <v>31</v>
      </c>
      <c r="E233" s="9"/>
      <c r="F233" s="354"/>
      <c r="G233" s="347"/>
      <c r="H233" s="346" t="s">
        <v>526</v>
      </c>
      <c r="I233" s="347" t="s">
        <v>524</v>
      </c>
      <c r="J233" s="19"/>
    </row>
    <row r="234" spans="2:12" s="2" customFormat="1" ht="30" customHeight="1" thickBot="1">
      <c r="D234" s="167" t="s">
        <v>32</v>
      </c>
      <c r="E234" s="10"/>
      <c r="F234" s="340" t="s">
        <v>523</v>
      </c>
      <c r="G234" s="350" t="s">
        <v>525</v>
      </c>
      <c r="H234" s="350"/>
      <c r="I234" s="350"/>
      <c r="J234" s="20"/>
    </row>
    <row r="235" spans="2:12" s="2" customFormat="1" ht="30" customHeight="1" thickTop="1">
      <c r="D235" s="65"/>
      <c r="E235" s="41"/>
      <c r="F235" s="41"/>
      <c r="G235" s="41"/>
      <c r="H235" s="41"/>
      <c r="I235" s="41"/>
      <c r="J235" s="41"/>
    </row>
    <row r="236" spans="2:12" s="2" customFormat="1" ht="24.95" customHeight="1" thickBot="1">
      <c r="B236" s="163" t="s">
        <v>34</v>
      </c>
      <c r="D236" s="6"/>
      <c r="E236" s="6"/>
      <c r="F236" s="6"/>
      <c r="H236" s="6"/>
      <c r="I236" s="6"/>
      <c r="J236" s="6"/>
    </row>
    <row r="237" spans="2:12" s="2" customFormat="1" ht="39" customHeight="1" thickTop="1" thickBot="1">
      <c r="D237" s="164" t="s">
        <v>27</v>
      </c>
      <c r="E237" s="35" t="s">
        <v>11</v>
      </c>
      <c r="F237" s="36" t="s">
        <v>12</v>
      </c>
      <c r="G237" s="37" t="s">
        <v>13</v>
      </c>
      <c r="H237" s="37" t="s">
        <v>14</v>
      </c>
      <c r="I237" s="38" t="s">
        <v>15</v>
      </c>
      <c r="J237" s="39" t="s">
        <v>16</v>
      </c>
    </row>
    <row r="238" spans="2:12" s="2" customFormat="1" ht="30" customHeight="1" thickTop="1">
      <c r="D238" s="165" t="s">
        <v>28</v>
      </c>
      <c r="E238" s="11"/>
      <c r="F238" s="12"/>
      <c r="G238" s="13"/>
      <c r="H238" s="21"/>
      <c r="I238" s="21"/>
      <c r="J238" s="18"/>
    </row>
    <row r="239" spans="2:12" s="2" customFormat="1" ht="30" customHeight="1">
      <c r="D239" s="166" t="s">
        <v>29</v>
      </c>
      <c r="E239" s="9"/>
      <c r="F239" s="14"/>
      <c r="G239" s="15"/>
      <c r="H239" s="15"/>
      <c r="I239" s="22"/>
      <c r="J239" s="19"/>
    </row>
    <row r="240" spans="2:12" s="2" customFormat="1" ht="30" customHeight="1">
      <c r="D240" s="166" t="s">
        <v>30</v>
      </c>
      <c r="E240" s="9"/>
      <c r="F240" s="14"/>
      <c r="G240" s="15"/>
      <c r="H240" s="15"/>
      <c r="I240" s="22"/>
      <c r="J240" s="19"/>
    </row>
    <row r="241" spans="2:18" s="2" customFormat="1" ht="30" customHeight="1">
      <c r="D241" s="166" t="s">
        <v>31</v>
      </c>
      <c r="E241" s="9"/>
      <c r="F241" s="14"/>
      <c r="G241" s="15"/>
      <c r="H241" s="15"/>
      <c r="I241" s="15"/>
      <c r="J241" s="19"/>
    </row>
    <row r="242" spans="2:18" s="2" customFormat="1" ht="30" customHeight="1" thickBot="1">
      <c r="D242" s="167" t="s">
        <v>32</v>
      </c>
      <c r="E242" s="10"/>
      <c r="F242" s="16"/>
      <c r="G242" s="17"/>
      <c r="H242" s="17"/>
      <c r="I242" s="17"/>
      <c r="J242" s="20"/>
    </row>
    <row r="243" spans="2:18" s="2" customFormat="1" ht="24.95" customHeight="1" thickTop="1">
      <c r="D243" s="8"/>
      <c r="E243" s="8"/>
      <c r="F243" s="8"/>
      <c r="G243" s="8"/>
      <c r="H243" s="43" t="s">
        <v>8</v>
      </c>
      <c r="I243" s="8"/>
      <c r="J243" s="8"/>
    </row>
    <row r="244" spans="2:18" s="2" customFormat="1" ht="24.95" customHeight="1">
      <c r="D244" s="8"/>
      <c r="E244" s="8"/>
      <c r="F244" s="8"/>
      <c r="G244" s="8"/>
      <c r="H244" s="8"/>
      <c r="I244" s="8"/>
      <c r="J244" s="8"/>
    </row>
    <row r="247" spans="2:18" s="53" customFormat="1" ht="15"/>
    <row r="248" spans="2:18" s="53" customFormat="1" ht="15"/>
    <row r="249" spans="2:18" s="53" customFormat="1" ht="15"/>
    <row r="250" spans="2:18" s="53" customFormat="1" ht="15"/>
    <row r="251" spans="2:18" s="53" customFormat="1" ht="15"/>
    <row r="252" spans="2:18" s="53" customFormat="1" ht="15"/>
    <row r="253" spans="2:18" s="53" customFormat="1" ht="15"/>
    <row r="254" spans="2:18" s="53" customFormat="1" ht="15"/>
    <row r="255" spans="2:18" s="136" customFormat="1" ht="23.25">
      <c r="B255" s="132"/>
      <c r="C255" s="132"/>
      <c r="D255" s="133"/>
      <c r="E255" s="134"/>
      <c r="F255" s="134"/>
      <c r="G255" s="135"/>
      <c r="H255" s="135"/>
      <c r="I255" s="135"/>
      <c r="J255" s="135"/>
      <c r="K255" s="135"/>
      <c r="M255" s="137"/>
      <c r="N255" s="137"/>
      <c r="R255" s="138"/>
    </row>
    <row r="256" spans="2:18" s="53" customFormat="1" ht="15" customHeight="1">
      <c r="B256" s="468" t="s">
        <v>194</v>
      </c>
      <c r="C256" s="468"/>
      <c r="D256" s="468"/>
      <c r="E256" s="468"/>
      <c r="G256" s="56"/>
      <c r="H256" s="56"/>
      <c r="I256" s="466" t="s">
        <v>200</v>
      </c>
      <c r="J256" s="466"/>
      <c r="K256" s="466"/>
      <c r="L256" s="56"/>
    </row>
    <row r="257" spans="2:12" s="53" customFormat="1" ht="15" customHeight="1">
      <c r="B257" s="468"/>
      <c r="C257" s="468"/>
      <c r="D257" s="468"/>
      <c r="E257" s="468"/>
      <c r="G257" s="56"/>
      <c r="H257" s="56"/>
      <c r="I257" s="466"/>
      <c r="J257" s="466"/>
      <c r="K257" s="466"/>
      <c r="L257" s="56"/>
    </row>
    <row r="258" spans="2:12" s="53" customFormat="1" ht="33.75">
      <c r="E258" s="467" t="s">
        <v>99</v>
      </c>
      <c r="F258" s="467"/>
      <c r="G258" s="467"/>
      <c r="H258" s="467"/>
      <c r="I258" s="467"/>
    </row>
    <row r="259" spans="2:12" s="2" customFormat="1" ht="33.75" thickBot="1">
      <c r="B259" s="42" t="s">
        <v>40</v>
      </c>
      <c r="D259" s="457" t="s">
        <v>26</v>
      </c>
      <c r="E259" s="457"/>
      <c r="F259" s="6"/>
      <c r="G259" s="6"/>
      <c r="H259" s="458" t="s">
        <v>101</v>
      </c>
      <c r="I259" s="458"/>
      <c r="J259" s="458"/>
    </row>
    <row r="260" spans="2:12" s="2" customFormat="1" ht="48.75" customHeight="1" thickTop="1" thickBot="1">
      <c r="B260" s="5"/>
      <c r="D260" s="158" t="s">
        <v>21</v>
      </c>
      <c r="E260" s="159" t="s">
        <v>17</v>
      </c>
      <c r="F260" s="159" t="s">
        <v>9</v>
      </c>
      <c r="G260" s="160" t="s">
        <v>18</v>
      </c>
      <c r="H260" s="160" t="s">
        <v>19</v>
      </c>
      <c r="I260" s="160" t="s">
        <v>20</v>
      </c>
      <c r="J260" s="161" t="s">
        <v>10</v>
      </c>
    </row>
    <row r="261" spans="2:12" s="2" customFormat="1" ht="24.95" customHeight="1" thickTop="1">
      <c r="B261" s="5"/>
      <c r="D261" s="459" t="s">
        <v>23</v>
      </c>
      <c r="E261" s="4"/>
      <c r="F261" s="28"/>
      <c r="G261" s="28"/>
      <c r="H261" s="28"/>
      <c r="I261" s="28"/>
      <c r="J261" s="470">
        <f>G261+H261+I261+G262+H262+I262+G263+H263+I263</f>
        <v>0</v>
      </c>
    </row>
    <row r="262" spans="2:12" s="2" customFormat="1" ht="24.95" customHeight="1">
      <c r="D262" s="460"/>
      <c r="E262" s="23"/>
      <c r="F262" s="29"/>
      <c r="G262" s="29"/>
      <c r="H262" s="29"/>
      <c r="I262" s="29"/>
      <c r="J262" s="471"/>
    </row>
    <row r="263" spans="2:12" s="2" customFormat="1" ht="24.95" customHeight="1" thickBot="1">
      <c r="D263" s="461"/>
      <c r="E263" s="24"/>
      <c r="F263" s="30"/>
      <c r="G263" s="30"/>
      <c r="H263" s="30"/>
      <c r="I263" s="30"/>
      <c r="J263" s="472"/>
    </row>
    <row r="264" spans="2:12" s="2" customFormat="1" ht="24.95" customHeight="1">
      <c r="D264" s="459" t="s">
        <v>22</v>
      </c>
      <c r="E264" s="25"/>
      <c r="F264" s="31"/>
      <c r="G264" s="31"/>
      <c r="H264" s="31"/>
      <c r="I264" s="31"/>
      <c r="J264" s="473">
        <f>G264+H264+I264+G265+H265+I265+G266+H266+I266</f>
        <v>0</v>
      </c>
    </row>
    <row r="265" spans="2:12" s="2" customFormat="1" ht="24.95" customHeight="1">
      <c r="D265" s="460"/>
      <c r="E265" s="26"/>
      <c r="F265" s="32"/>
      <c r="G265" s="32"/>
      <c r="H265" s="32"/>
      <c r="I265" s="32"/>
      <c r="J265" s="473"/>
    </row>
    <row r="266" spans="2:12" s="2" customFormat="1" ht="24.95" customHeight="1" thickBot="1">
      <c r="D266" s="461"/>
      <c r="E266" s="27"/>
      <c r="F266" s="33"/>
      <c r="G266" s="33"/>
      <c r="H266" s="33"/>
      <c r="I266" s="33"/>
      <c r="J266" s="474"/>
    </row>
    <row r="267" spans="2:12" s="2" customFormat="1" ht="24.95" customHeight="1" thickBot="1">
      <c r="D267" s="7"/>
      <c r="E267" s="465" t="s">
        <v>10</v>
      </c>
      <c r="F267" s="465"/>
      <c r="G267" s="40">
        <f>G261+G262+G263+G264+G265+G266</f>
        <v>0</v>
      </c>
      <c r="H267" s="40">
        <f>H261+H262+H263+H264+H265+H266</f>
        <v>0</v>
      </c>
      <c r="I267" s="40">
        <f>I261+I262+I263+I264+I265+I266</f>
        <v>0</v>
      </c>
      <c r="J267" s="40">
        <f>J261+J262+J263+J264+J265+J266</f>
        <v>0</v>
      </c>
    </row>
    <row r="268" spans="2:12" s="2" customFormat="1" ht="24.95" customHeight="1">
      <c r="D268" s="7"/>
      <c r="E268" s="7"/>
      <c r="F268" s="7"/>
      <c r="G268" s="7"/>
      <c r="H268" s="7"/>
      <c r="I268" s="34"/>
      <c r="J268" s="34"/>
    </row>
    <row r="269" spans="2:12" s="2" customFormat="1" ht="24.75" customHeight="1" thickBot="1">
      <c r="B269" s="163" t="s">
        <v>33</v>
      </c>
      <c r="D269" s="6"/>
      <c r="E269" s="6"/>
      <c r="F269" s="6"/>
      <c r="H269" s="6"/>
      <c r="I269" s="6"/>
      <c r="J269" s="6"/>
    </row>
    <row r="270" spans="2:12" s="2" customFormat="1" ht="44.25" customHeight="1" thickTop="1" thickBot="1">
      <c r="D270" s="164" t="s">
        <v>27</v>
      </c>
      <c r="E270" s="35" t="s">
        <v>11</v>
      </c>
      <c r="F270" s="36" t="s">
        <v>12</v>
      </c>
      <c r="G270" s="37" t="s">
        <v>13</v>
      </c>
      <c r="H270" s="37" t="s">
        <v>14</v>
      </c>
      <c r="I270" s="38" t="s">
        <v>15</v>
      </c>
      <c r="J270" s="39" t="s">
        <v>16</v>
      </c>
      <c r="L270" s="475" t="s">
        <v>107</v>
      </c>
    </row>
    <row r="271" spans="2:12" s="2" customFormat="1" ht="30" customHeight="1" thickTop="1">
      <c r="D271" s="165" t="s">
        <v>28</v>
      </c>
      <c r="E271" s="11"/>
      <c r="F271" s="12"/>
      <c r="G271" s="13"/>
      <c r="H271" s="21"/>
      <c r="I271" s="21"/>
      <c r="J271" s="18"/>
      <c r="L271" s="475"/>
    </row>
    <row r="272" spans="2:12" s="2" customFormat="1" ht="30" customHeight="1">
      <c r="D272" s="166" t="s">
        <v>29</v>
      </c>
      <c r="E272" s="9"/>
      <c r="F272" s="14"/>
      <c r="G272" s="15"/>
      <c r="H272" s="15"/>
      <c r="I272" s="22"/>
      <c r="J272" s="19"/>
    </row>
    <row r="273" spans="2:10" s="2" customFormat="1" ht="30" customHeight="1">
      <c r="D273" s="166" t="s">
        <v>30</v>
      </c>
      <c r="E273" s="9"/>
      <c r="F273" s="14"/>
      <c r="G273" s="15"/>
      <c r="H273" s="15"/>
      <c r="I273" s="22"/>
      <c r="J273" s="19"/>
    </row>
    <row r="274" spans="2:10" s="2" customFormat="1" ht="30" customHeight="1">
      <c r="D274" s="166" t="s">
        <v>31</v>
      </c>
      <c r="E274" s="9"/>
      <c r="F274" s="14"/>
      <c r="G274" s="15"/>
      <c r="H274" s="15"/>
      <c r="I274" s="15"/>
      <c r="J274" s="19"/>
    </row>
    <row r="275" spans="2:10" s="2" customFormat="1" ht="30" customHeight="1" thickBot="1">
      <c r="D275" s="167" t="s">
        <v>32</v>
      </c>
      <c r="E275" s="10"/>
      <c r="F275" s="16"/>
      <c r="G275" s="17"/>
      <c r="H275" s="17"/>
      <c r="I275" s="17"/>
      <c r="J275" s="20"/>
    </row>
    <row r="276" spans="2:10" s="2" customFormat="1" ht="30" customHeight="1" thickTop="1">
      <c r="D276" s="65"/>
      <c r="E276" s="41"/>
      <c r="F276" s="41"/>
      <c r="G276" s="41"/>
      <c r="H276" s="41"/>
      <c r="I276" s="41"/>
      <c r="J276" s="41"/>
    </row>
    <row r="277" spans="2:10" s="2" customFormat="1" ht="24.95" customHeight="1" thickBot="1">
      <c r="B277" s="163" t="s">
        <v>34</v>
      </c>
      <c r="D277" s="6"/>
      <c r="E277" s="6"/>
      <c r="F277" s="6"/>
      <c r="H277" s="6"/>
      <c r="I277" s="6"/>
      <c r="J277" s="6"/>
    </row>
    <row r="278" spans="2:10" s="2" customFormat="1" ht="39" customHeight="1" thickTop="1" thickBot="1">
      <c r="D278" s="164" t="s">
        <v>27</v>
      </c>
      <c r="E278" s="35" t="s">
        <v>11</v>
      </c>
      <c r="F278" s="36" t="s">
        <v>12</v>
      </c>
      <c r="G278" s="37" t="s">
        <v>13</v>
      </c>
      <c r="H278" s="37" t="s">
        <v>14</v>
      </c>
      <c r="I278" s="38" t="s">
        <v>15</v>
      </c>
      <c r="J278" s="39" t="s">
        <v>16</v>
      </c>
    </row>
    <row r="279" spans="2:10" s="2" customFormat="1" ht="30" customHeight="1" thickTop="1">
      <c r="D279" s="165" t="s">
        <v>28</v>
      </c>
      <c r="E279" s="11"/>
      <c r="F279" s="12"/>
      <c r="G279" s="13"/>
      <c r="H279" s="21"/>
      <c r="I279" s="21"/>
      <c r="J279" s="18"/>
    </row>
    <row r="280" spans="2:10" s="2" customFormat="1" ht="30" customHeight="1">
      <c r="D280" s="166" t="s">
        <v>29</v>
      </c>
      <c r="E280" s="9"/>
      <c r="F280" s="14"/>
      <c r="G280" s="15"/>
      <c r="H280" s="15"/>
      <c r="I280" s="22"/>
      <c r="J280" s="19"/>
    </row>
    <row r="281" spans="2:10" s="2" customFormat="1" ht="30" customHeight="1">
      <c r="D281" s="166" t="s">
        <v>30</v>
      </c>
      <c r="E281" s="9"/>
      <c r="F281" s="14"/>
      <c r="G281" s="15"/>
      <c r="H281" s="15"/>
      <c r="I281" s="22"/>
      <c r="J281" s="19"/>
    </row>
    <row r="282" spans="2:10" s="2" customFormat="1" ht="30" customHeight="1">
      <c r="D282" s="166" t="s">
        <v>31</v>
      </c>
      <c r="E282" s="9"/>
      <c r="F282" s="14"/>
      <c r="G282" s="15"/>
      <c r="H282" s="15"/>
      <c r="I282" s="15"/>
      <c r="J282" s="19"/>
    </row>
    <row r="283" spans="2:10" s="2" customFormat="1" ht="30" customHeight="1" thickBot="1">
      <c r="D283" s="167" t="s">
        <v>32</v>
      </c>
      <c r="E283" s="10"/>
      <c r="F283" s="16"/>
      <c r="G283" s="17"/>
      <c r="H283" s="17"/>
      <c r="I283" s="17"/>
      <c r="J283" s="20"/>
    </row>
    <row r="284" spans="2:10" s="2" customFormat="1" ht="24.95" customHeight="1" thickTop="1">
      <c r="D284" s="8"/>
      <c r="E284" s="8"/>
      <c r="F284" s="8"/>
      <c r="G284" s="8"/>
      <c r="H284" s="43" t="s">
        <v>8</v>
      </c>
      <c r="I284" s="8"/>
      <c r="J284" s="8"/>
    </row>
    <row r="285" spans="2:10" s="2" customFormat="1" ht="24.95" customHeight="1">
      <c r="D285" s="8"/>
      <c r="E285" s="8"/>
      <c r="F285" s="8"/>
      <c r="G285" s="8"/>
      <c r="H285" s="8"/>
      <c r="I285" s="8"/>
      <c r="J285" s="8"/>
    </row>
    <row r="288" spans="2:10" s="53" customFormat="1" ht="15"/>
    <row r="289" spans="2:18" s="53" customFormat="1" ht="15"/>
    <row r="290" spans="2:18" s="53" customFormat="1" ht="15"/>
    <row r="291" spans="2:18" s="53" customFormat="1" ht="15"/>
    <row r="292" spans="2:18" s="53" customFormat="1" ht="15"/>
    <row r="293" spans="2:18" s="53" customFormat="1" ht="15"/>
    <row r="294" spans="2:18" s="53" customFormat="1" ht="15"/>
    <row r="295" spans="2:18" s="53" customFormat="1" ht="15"/>
    <row r="296" spans="2:18" s="136" customFormat="1" ht="23.25">
      <c r="B296" s="132"/>
      <c r="C296" s="132"/>
      <c r="D296" s="133"/>
      <c r="E296" s="134"/>
      <c r="F296" s="134"/>
      <c r="G296" s="135"/>
      <c r="H296" s="135"/>
      <c r="I296" s="135"/>
      <c r="J296" s="135"/>
      <c r="K296" s="135"/>
      <c r="M296" s="137"/>
      <c r="N296" s="137"/>
      <c r="R296" s="138"/>
    </row>
    <row r="297" spans="2:18" s="53" customFormat="1" ht="15" customHeight="1">
      <c r="B297" s="468" t="s">
        <v>100</v>
      </c>
      <c r="C297" s="468"/>
      <c r="D297" s="468"/>
      <c r="E297" s="468"/>
      <c r="G297" s="56"/>
      <c r="H297" s="56"/>
      <c r="I297" s="466" t="s">
        <v>201</v>
      </c>
      <c r="J297" s="466"/>
      <c r="K297" s="466"/>
      <c r="L297" s="56"/>
    </row>
    <row r="298" spans="2:18" s="53" customFormat="1" ht="15" customHeight="1">
      <c r="B298" s="468"/>
      <c r="C298" s="468"/>
      <c r="D298" s="468"/>
      <c r="E298" s="468"/>
      <c r="G298" s="56"/>
      <c r="H298" s="56"/>
      <c r="I298" s="466"/>
      <c r="J298" s="466"/>
      <c r="K298" s="466"/>
      <c r="L298" s="56"/>
    </row>
    <row r="299" spans="2:18" s="53" customFormat="1" ht="33.75">
      <c r="E299" s="467" t="s">
        <v>99</v>
      </c>
      <c r="F299" s="467"/>
      <c r="G299" s="467"/>
      <c r="H299" s="467"/>
      <c r="I299" s="467"/>
    </row>
    <row r="300" spans="2:18" s="2" customFormat="1" ht="33.75" thickBot="1">
      <c r="B300" s="42" t="s">
        <v>41</v>
      </c>
      <c r="D300" s="457"/>
      <c r="E300" s="457"/>
      <c r="F300" s="6"/>
      <c r="G300" s="6"/>
      <c r="H300" s="458" t="s">
        <v>101</v>
      </c>
      <c r="I300" s="458"/>
      <c r="J300" s="458"/>
    </row>
    <row r="301" spans="2:18" s="2" customFormat="1" ht="48.75" customHeight="1" thickTop="1" thickBot="1">
      <c r="B301" s="5"/>
      <c r="D301" s="158" t="s">
        <v>21</v>
      </c>
      <c r="E301" s="159" t="s">
        <v>17</v>
      </c>
      <c r="F301" s="159" t="s">
        <v>9</v>
      </c>
      <c r="G301" s="160" t="s">
        <v>18</v>
      </c>
      <c r="H301" s="160" t="s">
        <v>19</v>
      </c>
      <c r="I301" s="160" t="s">
        <v>20</v>
      </c>
      <c r="J301" s="161" t="s">
        <v>10</v>
      </c>
    </row>
    <row r="302" spans="2:18" s="2" customFormat="1" ht="24.95" customHeight="1" thickTop="1">
      <c r="B302" s="5"/>
      <c r="D302" s="459" t="s">
        <v>23</v>
      </c>
      <c r="E302" s="209"/>
      <c r="F302" s="247"/>
      <c r="G302" s="247">
        <v>0</v>
      </c>
      <c r="H302" s="247">
        <v>0</v>
      </c>
      <c r="I302" s="242">
        <v>0</v>
      </c>
      <c r="J302" s="462">
        <f>I302+I303+H302+H303+G302+G303</f>
        <v>1.5</v>
      </c>
    </row>
    <row r="303" spans="2:18" s="2" customFormat="1" ht="24.95" customHeight="1" thickBot="1">
      <c r="D303" s="461"/>
      <c r="E303" s="248" t="s">
        <v>356</v>
      </c>
      <c r="F303" s="248" t="s">
        <v>357</v>
      </c>
      <c r="G303" s="248">
        <v>1.5</v>
      </c>
      <c r="H303" s="248">
        <v>0</v>
      </c>
      <c r="I303" s="178">
        <v>0</v>
      </c>
      <c r="J303" s="464"/>
    </row>
    <row r="304" spans="2:18" s="2" customFormat="1" ht="24.95" customHeight="1">
      <c r="D304" s="459" t="s">
        <v>22</v>
      </c>
      <c r="E304" s="243" t="s">
        <v>358</v>
      </c>
      <c r="F304" s="243" t="s">
        <v>359</v>
      </c>
      <c r="G304" s="243">
        <v>1.5</v>
      </c>
      <c r="H304" s="243">
        <v>0</v>
      </c>
      <c r="I304" s="243">
        <v>0</v>
      </c>
      <c r="J304" s="463">
        <f>I304+I305+H304+H305+G304+G305</f>
        <v>1.5</v>
      </c>
    </row>
    <row r="305" spans="2:12" s="2" customFormat="1" ht="24.95" customHeight="1" thickBot="1">
      <c r="D305" s="461"/>
      <c r="E305" s="244"/>
      <c r="F305" s="244"/>
      <c r="G305" s="244">
        <v>0</v>
      </c>
      <c r="H305" s="244">
        <v>0</v>
      </c>
      <c r="I305" s="244">
        <v>0</v>
      </c>
      <c r="J305" s="483"/>
    </row>
    <row r="306" spans="2:12" s="2" customFormat="1" ht="24.95" customHeight="1" thickBot="1">
      <c r="D306" s="7"/>
      <c r="E306" s="465" t="s">
        <v>10</v>
      </c>
      <c r="F306" s="465"/>
      <c r="G306" s="40">
        <f>G302+G303+G304+G305</f>
        <v>3</v>
      </c>
      <c r="H306" s="40">
        <f>H302+H303+H304+H305</f>
        <v>0</v>
      </c>
      <c r="I306" s="40">
        <f>I302+I303+I304+I305</f>
        <v>0</v>
      </c>
      <c r="J306" s="40">
        <f>J302+J303+J304+J305</f>
        <v>3</v>
      </c>
    </row>
    <row r="307" spans="2:12" s="2" customFormat="1" ht="24.95" customHeight="1">
      <c r="D307" s="7"/>
      <c r="E307" s="7"/>
      <c r="F307" s="7"/>
      <c r="G307" s="7"/>
      <c r="H307" s="7"/>
      <c r="I307" s="34"/>
      <c r="J307" s="34"/>
    </row>
    <row r="308" spans="2:12" s="2" customFormat="1" ht="24.75" customHeight="1" thickBot="1">
      <c r="B308" s="163" t="s">
        <v>33</v>
      </c>
      <c r="D308" s="6"/>
      <c r="E308" s="6"/>
      <c r="F308" s="6"/>
      <c r="H308" s="6"/>
      <c r="I308" s="6"/>
      <c r="J308" s="6"/>
    </row>
    <row r="309" spans="2:12" s="2" customFormat="1" ht="44.25" customHeight="1" thickTop="1" thickBot="1">
      <c r="D309" s="164" t="s">
        <v>27</v>
      </c>
      <c r="E309" s="35" t="s">
        <v>11</v>
      </c>
      <c r="F309" s="36" t="s">
        <v>12</v>
      </c>
      <c r="G309" s="37" t="s">
        <v>13</v>
      </c>
      <c r="H309" s="37" t="s">
        <v>14</v>
      </c>
      <c r="I309" s="38" t="s">
        <v>15</v>
      </c>
      <c r="J309" s="39" t="s">
        <v>16</v>
      </c>
      <c r="L309" s="475" t="s">
        <v>107</v>
      </c>
    </row>
    <row r="310" spans="2:12" s="2" customFormat="1" ht="30" customHeight="1" thickTop="1">
      <c r="D310" s="165" t="s">
        <v>28</v>
      </c>
      <c r="E310" s="356"/>
      <c r="F310" s="357"/>
      <c r="G310" s="357"/>
      <c r="H310" s="357"/>
      <c r="I310" s="357"/>
      <c r="J310" s="358"/>
      <c r="L310" s="475"/>
    </row>
    <row r="311" spans="2:12" s="2" customFormat="1" ht="30" customHeight="1">
      <c r="D311" s="166" t="s">
        <v>29</v>
      </c>
      <c r="E311" s="359"/>
      <c r="F311" s="360"/>
      <c r="G311" s="360"/>
      <c r="H311" s="360"/>
      <c r="I311" s="360"/>
      <c r="J311" s="361"/>
    </row>
    <row r="312" spans="2:12" s="2" customFormat="1" ht="30" customHeight="1">
      <c r="D312" s="166" t="s">
        <v>30</v>
      </c>
      <c r="E312" s="9"/>
      <c r="F312" s="14"/>
      <c r="G312" s="15"/>
      <c r="H312" s="15"/>
      <c r="I312" s="22"/>
      <c r="J312" s="19"/>
    </row>
    <row r="313" spans="2:12" s="2" customFormat="1" ht="30" customHeight="1">
      <c r="D313" s="166" t="s">
        <v>31</v>
      </c>
      <c r="E313" s="9"/>
      <c r="F313" s="14"/>
      <c r="G313" s="15" t="s">
        <v>624</v>
      </c>
      <c r="H313" s="15"/>
      <c r="I313" s="15"/>
      <c r="J313" s="19"/>
    </row>
    <row r="314" spans="2:12" s="2" customFormat="1" ht="30" customHeight="1" thickBot="1">
      <c r="D314" s="167" t="s">
        <v>32</v>
      </c>
      <c r="E314" s="10"/>
      <c r="F314" s="16"/>
      <c r="G314" s="17"/>
      <c r="H314" s="17"/>
      <c r="I314" s="17"/>
      <c r="J314" s="20"/>
    </row>
    <row r="315" spans="2:12" s="2" customFormat="1" ht="30" customHeight="1" thickTop="1">
      <c r="D315" s="65"/>
      <c r="E315" s="41"/>
      <c r="F315" s="41"/>
      <c r="G315" s="41"/>
      <c r="H315" s="41"/>
      <c r="I315" s="41"/>
      <c r="J315" s="41"/>
    </row>
    <row r="316" spans="2:12" s="2" customFormat="1" ht="24.95" customHeight="1" thickBot="1">
      <c r="B316" s="163" t="s">
        <v>34</v>
      </c>
      <c r="D316" s="6"/>
      <c r="E316" s="6"/>
      <c r="F316" s="6"/>
      <c r="H316" s="6"/>
      <c r="I316" s="6"/>
      <c r="J316" s="6"/>
    </row>
    <row r="317" spans="2:12" s="2" customFormat="1" ht="39" customHeight="1" thickTop="1" thickBot="1">
      <c r="D317" s="164" t="s">
        <v>27</v>
      </c>
      <c r="E317" s="35" t="s">
        <v>11</v>
      </c>
      <c r="F317" s="36" t="s">
        <v>12</v>
      </c>
      <c r="G317" s="37" t="s">
        <v>13</v>
      </c>
      <c r="H317" s="37" t="s">
        <v>14</v>
      </c>
      <c r="I317" s="38" t="s">
        <v>15</v>
      </c>
      <c r="J317" s="39" t="s">
        <v>16</v>
      </c>
    </row>
    <row r="318" spans="2:12" s="2" customFormat="1" ht="30" customHeight="1" thickTop="1">
      <c r="D318" s="165" t="s">
        <v>28</v>
      </c>
      <c r="E318" s="11"/>
      <c r="F318" s="12"/>
      <c r="G318" s="13"/>
      <c r="H318" s="21"/>
      <c r="I318" s="21"/>
      <c r="J318" s="18"/>
    </row>
    <row r="319" spans="2:12" s="2" customFormat="1" ht="30" customHeight="1">
      <c r="D319" s="166" t="s">
        <v>29</v>
      </c>
      <c r="E319" s="9"/>
      <c r="F319" s="14"/>
      <c r="G319" s="15"/>
      <c r="H319" s="15"/>
      <c r="I319" s="22"/>
      <c r="J319" s="19"/>
    </row>
    <row r="320" spans="2:12" s="2" customFormat="1" ht="30" customHeight="1">
      <c r="D320" s="166" t="s">
        <v>30</v>
      </c>
      <c r="E320" s="9"/>
      <c r="F320" s="14"/>
      <c r="G320" s="15"/>
      <c r="H320" s="15"/>
      <c r="I320" s="22"/>
      <c r="J320" s="19"/>
    </row>
    <row r="321" spans="2:18" s="2" customFormat="1" ht="30" customHeight="1">
      <c r="D321" s="166" t="s">
        <v>31</v>
      </c>
      <c r="E321" s="9"/>
      <c r="F321" s="14"/>
      <c r="G321" s="15"/>
      <c r="H321" s="15"/>
      <c r="I321" s="15"/>
      <c r="J321" s="19"/>
    </row>
    <row r="322" spans="2:18" s="2" customFormat="1" ht="30" customHeight="1" thickBot="1">
      <c r="D322" s="167" t="s">
        <v>32</v>
      </c>
      <c r="E322" s="10"/>
      <c r="F322" s="16"/>
      <c r="G322" s="17"/>
      <c r="H322" s="17"/>
      <c r="I322" s="17"/>
      <c r="J322" s="20"/>
    </row>
    <row r="323" spans="2:18" s="2" customFormat="1" ht="24.95" customHeight="1" thickTop="1">
      <c r="D323" s="8"/>
      <c r="E323" s="8"/>
      <c r="F323" s="8"/>
      <c r="G323" s="8"/>
      <c r="H323" s="43" t="s">
        <v>8</v>
      </c>
      <c r="I323" s="8"/>
      <c r="J323" s="8"/>
    </row>
    <row r="324" spans="2:18" s="2" customFormat="1" ht="24.95" customHeight="1">
      <c r="D324" s="8"/>
      <c r="E324" s="8"/>
      <c r="F324" s="8"/>
      <c r="G324" s="8"/>
      <c r="H324" s="8"/>
      <c r="I324" s="8"/>
      <c r="J324" s="8"/>
    </row>
    <row r="327" spans="2:18" s="53" customFormat="1" ht="15"/>
    <row r="328" spans="2:18" s="53" customFormat="1" ht="15"/>
    <row r="329" spans="2:18" s="53" customFormat="1" ht="15"/>
    <row r="330" spans="2:18" s="53" customFormat="1" ht="15"/>
    <row r="331" spans="2:18" s="53" customFormat="1" ht="15"/>
    <row r="332" spans="2:18" s="53" customFormat="1" ht="15"/>
    <row r="333" spans="2:18" s="53" customFormat="1" ht="15"/>
    <row r="334" spans="2:18" s="53" customFormat="1" ht="15"/>
    <row r="335" spans="2:18" s="136" customFormat="1" ht="23.25">
      <c r="B335" s="132"/>
      <c r="C335" s="132"/>
      <c r="D335" s="133"/>
      <c r="E335" s="134"/>
      <c r="F335" s="134"/>
      <c r="G335" s="135"/>
      <c r="H335" s="135"/>
      <c r="I335" s="135"/>
      <c r="J335" s="135"/>
      <c r="K335" s="135"/>
      <c r="M335" s="137"/>
      <c r="N335" s="137"/>
      <c r="R335" s="138"/>
    </row>
    <row r="336" spans="2:18" s="53" customFormat="1" ht="15" customHeight="1">
      <c r="B336" s="468" t="s">
        <v>194</v>
      </c>
      <c r="C336" s="468"/>
      <c r="D336" s="468"/>
      <c r="E336" s="468"/>
      <c r="G336" s="56"/>
      <c r="H336" s="56"/>
      <c r="I336" s="469" t="s">
        <v>202</v>
      </c>
      <c r="J336" s="469"/>
      <c r="K336" s="469"/>
      <c r="L336" s="56"/>
    </row>
    <row r="337" spans="2:12" s="53" customFormat="1" ht="15" customHeight="1">
      <c r="B337" s="468"/>
      <c r="C337" s="468"/>
      <c r="D337" s="468"/>
      <c r="E337" s="468"/>
      <c r="G337" s="56"/>
      <c r="H337" s="56"/>
      <c r="I337" s="469"/>
      <c r="J337" s="469"/>
      <c r="K337" s="469"/>
      <c r="L337" s="56"/>
    </row>
    <row r="338" spans="2:12" s="53" customFormat="1" ht="33.75">
      <c r="E338" s="467" t="s">
        <v>99</v>
      </c>
      <c r="F338" s="467"/>
      <c r="G338" s="467"/>
      <c r="H338" s="467"/>
      <c r="I338" s="467"/>
    </row>
    <row r="339" spans="2:12" s="2" customFormat="1" ht="33.75" thickBot="1">
      <c r="B339" s="42" t="s">
        <v>42</v>
      </c>
      <c r="D339" s="457"/>
      <c r="E339" s="457"/>
      <c r="F339" s="6"/>
      <c r="G339" s="6"/>
      <c r="H339" s="458" t="s">
        <v>207</v>
      </c>
      <c r="I339" s="458"/>
      <c r="J339" s="458"/>
    </row>
    <row r="340" spans="2:12" s="2" customFormat="1" ht="48.75" customHeight="1" thickTop="1" thickBot="1">
      <c r="B340" s="5"/>
      <c r="D340" s="158" t="s">
        <v>21</v>
      </c>
      <c r="E340" s="159" t="s">
        <v>17</v>
      </c>
      <c r="F340" s="159" t="s">
        <v>9</v>
      </c>
      <c r="G340" s="160" t="s">
        <v>18</v>
      </c>
      <c r="H340" s="160" t="s">
        <v>19</v>
      </c>
      <c r="I340" s="160" t="s">
        <v>20</v>
      </c>
      <c r="J340" s="161" t="s">
        <v>10</v>
      </c>
    </row>
    <row r="341" spans="2:12" s="2" customFormat="1" ht="24.95" customHeight="1" thickTop="1">
      <c r="B341" s="5"/>
      <c r="D341" s="459" t="s">
        <v>23</v>
      </c>
      <c r="E341" s="324" t="s">
        <v>446</v>
      </c>
      <c r="F341" s="324" t="s">
        <v>354</v>
      </c>
      <c r="G341" s="324">
        <v>1.5</v>
      </c>
      <c r="H341" s="324">
        <v>3</v>
      </c>
      <c r="I341" s="325">
        <v>0</v>
      </c>
      <c r="J341" s="462">
        <f>I341+H341+G341+I343+H343+G343+G470+G343</f>
        <v>7.5</v>
      </c>
    </row>
    <row r="342" spans="2:12" s="2" customFormat="1" ht="24.95" customHeight="1">
      <c r="D342" s="460"/>
      <c r="E342" s="325" t="s">
        <v>350</v>
      </c>
      <c r="F342" s="325" t="s">
        <v>351</v>
      </c>
      <c r="G342" s="325">
        <v>1.5</v>
      </c>
      <c r="H342" s="325">
        <v>0</v>
      </c>
      <c r="I342" s="325">
        <v>0</v>
      </c>
      <c r="J342" s="463"/>
    </row>
    <row r="343" spans="2:12" s="2" customFormat="1" ht="24.95" customHeight="1" thickBot="1">
      <c r="D343" s="461"/>
      <c r="E343" s="326" t="s">
        <v>352</v>
      </c>
      <c r="F343" s="326" t="s">
        <v>357</v>
      </c>
      <c r="G343" s="326">
        <v>1.5</v>
      </c>
      <c r="H343" s="326">
        <v>0</v>
      </c>
      <c r="I343" s="326">
        <v>0</v>
      </c>
      <c r="J343" s="464"/>
    </row>
    <row r="344" spans="2:12" s="2" customFormat="1" ht="24.95" customHeight="1">
      <c r="D344" s="459" t="s">
        <v>22</v>
      </c>
      <c r="E344" s="325"/>
      <c r="F344" s="325"/>
      <c r="G344" s="325">
        <v>0</v>
      </c>
      <c r="H344" s="325">
        <v>0</v>
      </c>
      <c r="I344" s="325">
        <v>0</v>
      </c>
      <c r="J344" s="463">
        <f>I344+I345+H344+H345+G344+G345+I346+H346+G346</f>
        <v>3</v>
      </c>
    </row>
    <row r="345" spans="2:12" s="2" customFormat="1" ht="24.95" customHeight="1">
      <c r="D345" s="460"/>
      <c r="E345" s="169" t="s">
        <v>353</v>
      </c>
      <c r="F345" s="169" t="s">
        <v>359</v>
      </c>
      <c r="G345" s="169">
        <v>1.5</v>
      </c>
      <c r="H345" s="169">
        <v>1.5</v>
      </c>
      <c r="I345" s="169">
        <v>0</v>
      </c>
      <c r="J345" s="513"/>
    </row>
    <row r="346" spans="2:12" s="2" customFormat="1" ht="24.95" customHeight="1" thickBot="1">
      <c r="D346" s="461"/>
      <c r="E346" s="299"/>
      <c r="F346" s="299"/>
      <c r="G346" s="299"/>
      <c r="H346" s="299"/>
      <c r="I346" s="327">
        <v>0</v>
      </c>
      <c r="J346" s="483"/>
    </row>
    <row r="347" spans="2:12" s="2" customFormat="1" ht="24.95" customHeight="1" thickBot="1">
      <c r="D347" s="7"/>
      <c r="E347" s="465" t="s">
        <v>10</v>
      </c>
      <c r="F347" s="465"/>
      <c r="G347" s="40">
        <f>G341+G342+G343+G344+G345+G346</f>
        <v>6</v>
      </c>
      <c r="H347" s="40">
        <f>H341+H342+H343+H344+H345+H346</f>
        <v>4.5</v>
      </c>
      <c r="I347" s="40">
        <f>I341+I342+I343+I344+I345+I346</f>
        <v>0</v>
      </c>
      <c r="J347" s="40">
        <f>J341+J342+J343+J344+J345+J346</f>
        <v>10.5</v>
      </c>
    </row>
    <row r="348" spans="2:12" s="2" customFormat="1" ht="24.95" customHeight="1">
      <c r="D348" s="7"/>
      <c r="E348" s="7"/>
      <c r="F348" s="7"/>
      <c r="G348" s="7"/>
      <c r="H348" s="7"/>
      <c r="I348" s="34"/>
      <c r="J348" s="34"/>
    </row>
    <row r="349" spans="2:12" s="2" customFormat="1" ht="24.75" customHeight="1" thickBot="1">
      <c r="B349" s="163" t="s">
        <v>33</v>
      </c>
      <c r="D349" s="6"/>
      <c r="E349" s="6"/>
      <c r="F349" s="6"/>
      <c r="H349" s="6"/>
      <c r="I349" s="6"/>
      <c r="J349" s="6"/>
    </row>
    <row r="350" spans="2:12" s="2" customFormat="1" ht="44.25" customHeight="1" thickTop="1" thickBot="1">
      <c r="D350" s="164" t="s">
        <v>27</v>
      </c>
      <c r="E350" s="35" t="s">
        <v>11</v>
      </c>
      <c r="F350" s="36" t="s">
        <v>12</v>
      </c>
      <c r="G350" s="37" t="s">
        <v>13</v>
      </c>
      <c r="H350" s="37" t="s">
        <v>14</v>
      </c>
      <c r="I350" s="38" t="s">
        <v>15</v>
      </c>
      <c r="J350" s="39" t="s">
        <v>16</v>
      </c>
    </row>
    <row r="351" spans="2:12" s="2" customFormat="1" ht="30" customHeight="1" thickTop="1">
      <c r="D351" s="165" t="s">
        <v>28</v>
      </c>
      <c r="E351" s="341" t="s">
        <v>554</v>
      </c>
      <c r="F351" s="342" t="s">
        <v>554</v>
      </c>
      <c r="G351" s="343"/>
      <c r="H351" s="344" t="s">
        <v>553</v>
      </c>
      <c r="I351" s="344"/>
      <c r="J351" s="18"/>
    </row>
    <row r="352" spans="2:12" s="2" customFormat="1" ht="30" customHeight="1">
      <c r="D352" s="166" t="s">
        <v>29</v>
      </c>
      <c r="E352" s="345"/>
      <c r="F352" s="346" t="s">
        <v>555</v>
      </c>
      <c r="G352" s="347"/>
      <c r="H352" s="347"/>
      <c r="I352" s="348" t="s">
        <v>552</v>
      </c>
      <c r="J352" s="19"/>
    </row>
    <row r="353" spans="2:12" s="2" customFormat="1" ht="30" customHeight="1">
      <c r="D353" s="166" t="s">
        <v>30</v>
      </c>
      <c r="E353" s="9"/>
      <c r="F353" s="14"/>
      <c r="G353" s="15"/>
      <c r="H353" s="15"/>
      <c r="I353" s="22"/>
      <c r="J353" s="19"/>
    </row>
    <row r="354" spans="2:12" s="2" customFormat="1" ht="30" customHeight="1">
      <c r="D354" s="166" t="s">
        <v>31</v>
      </c>
      <c r="E354" s="9"/>
      <c r="F354" s="14"/>
      <c r="G354" s="15"/>
      <c r="H354" s="15"/>
      <c r="I354" s="15"/>
      <c r="J354" s="19"/>
    </row>
    <row r="355" spans="2:12" s="2" customFormat="1" ht="30" customHeight="1" thickBot="1">
      <c r="D355" s="167" t="s">
        <v>32</v>
      </c>
      <c r="E355" s="10"/>
      <c r="F355" s="16"/>
      <c r="G355" s="17"/>
      <c r="H355" s="17"/>
      <c r="I355" s="17"/>
      <c r="J355" s="20"/>
    </row>
    <row r="356" spans="2:12" s="2" customFormat="1" ht="30" customHeight="1" thickTop="1">
      <c r="D356" s="65"/>
      <c r="E356" s="41"/>
      <c r="F356" s="41"/>
      <c r="G356" s="41"/>
      <c r="H356" s="41"/>
      <c r="I356" s="41"/>
      <c r="J356" s="41"/>
      <c r="L356" s="475" t="s">
        <v>107</v>
      </c>
    </row>
    <row r="357" spans="2:12" s="2" customFormat="1" ht="24.95" customHeight="1" thickBot="1">
      <c r="B357" s="163" t="s">
        <v>34</v>
      </c>
      <c r="D357" s="6"/>
      <c r="E357" s="6"/>
      <c r="F357" s="6"/>
      <c r="H357" s="6"/>
      <c r="I357" s="6"/>
      <c r="J357" s="6"/>
      <c r="L357" s="475"/>
    </row>
    <row r="358" spans="2:12" s="2" customFormat="1" ht="39" customHeight="1" thickTop="1" thickBot="1">
      <c r="D358" s="164" t="s">
        <v>27</v>
      </c>
      <c r="E358" s="35" t="s">
        <v>11</v>
      </c>
      <c r="F358" s="36" t="s">
        <v>12</v>
      </c>
      <c r="G358" s="37" t="s">
        <v>13</v>
      </c>
      <c r="H358" s="37" t="s">
        <v>14</v>
      </c>
      <c r="I358" s="38" t="s">
        <v>15</v>
      </c>
      <c r="J358" s="39" t="s">
        <v>16</v>
      </c>
    </row>
    <row r="359" spans="2:12" s="2" customFormat="1" ht="30" customHeight="1" thickTop="1">
      <c r="D359" s="165" t="s">
        <v>28</v>
      </c>
      <c r="E359" s="11"/>
      <c r="F359" s="12"/>
      <c r="G359" s="13"/>
      <c r="H359" s="21"/>
      <c r="I359" s="21"/>
      <c r="J359" s="18"/>
    </row>
    <row r="360" spans="2:12" s="2" customFormat="1" ht="30" customHeight="1">
      <c r="D360" s="166" t="s">
        <v>29</v>
      </c>
      <c r="E360" s="9"/>
      <c r="F360" s="14"/>
      <c r="G360" s="15"/>
      <c r="H360" s="15"/>
      <c r="I360" s="22"/>
      <c r="J360" s="19"/>
    </row>
    <row r="361" spans="2:12" s="2" customFormat="1" ht="30" customHeight="1">
      <c r="D361" s="166" t="s">
        <v>30</v>
      </c>
      <c r="E361" s="9"/>
      <c r="F361" s="14"/>
      <c r="G361" s="15"/>
      <c r="H361" s="15"/>
      <c r="I361" s="22"/>
      <c r="J361" s="19"/>
    </row>
    <row r="362" spans="2:12" s="2" customFormat="1" ht="30" customHeight="1">
      <c r="D362" s="166" t="s">
        <v>31</v>
      </c>
      <c r="E362" s="9"/>
      <c r="F362" s="14"/>
      <c r="G362" s="15"/>
      <c r="H362" s="15"/>
      <c r="I362" s="15"/>
      <c r="J362" s="19"/>
    </row>
    <row r="363" spans="2:12" s="2" customFormat="1" ht="30" customHeight="1" thickBot="1">
      <c r="D363" s="167" t="s">
        <v>32</v>
      </c>
      <c r="E363" s="10"/>
      <c r="F363" s="16"/>
      <c r="G363" s="17"/>
      <c r="H363" s="17"/>
      <c r="I363" s="17"/>
      <c r="J363" s="20"/>
    </row>
    <row r="364" spans="2:12" s="2" customFormat="1" ht="24.95" customHeight="1" thickTop="1">
      <c r="D364" s="8"/>
      <c r="E364" s="8"/>
      <c r="F364" s="8"/>
      <c r="G364" s="8"/>
      <c r="H364" s="43" t="s">
        <v>8</v>
      </c>
      <c r="I364" s="8"/>
      <c r="J364" s="8"/>
    </row>
    <row r="365" spans="2:12" s="2" customFormat="1" ht="24.95" customHeight="1">
      <c r="D365" s="8"/>
      <c r="E365" s="8"/>
      <c r="F365" s="8"/>
      <c r="G365" s="8"/>
      <c r="H365" s="8"/>
      <c r="I365" s="8"/>
      <c r="J365" s="8"/>
    </row>
    <row r="366" spans="2:12" s="2" customFormat="1" ht="24.95" customHeight="1">
      <c r="D366" s="8"/>
      <c r="E366" s="8"/>
      <c r="F366" s="8"/>
      <c r="G366" s="8"/>
      <c r="H366" s="8"/>
      <c r="I366" s="8"/>
      <c r="J366" s="8"/>
    </row>
    <row r="369" spans="2:18" s="53" customFormat="1" ht="15"/>
    <row r="370" spans="2:18" s="53" customFormat="1" ht="15"/>
    <row r="371" spans="2:18" s="53" customFormat="1" ht="15"/>
    <row r="372" spans="2:18" s="53" customFormat="1" ht="15"/>
    <row r="373" spans="2:18" s="53" customFormat="1" ht="15"/>
    <row r="374" spans="2:18" s="53" customFormat="1" ht="15"/>
    <row r="375" spans="2:18" s="53" customFormat="1" ht="15"/>
    <row r="376" spans="2:18" s="53" customFormat="1" ht="15"/>
    <row r="377" spans="2:18" s="136" customFormat="1" ht="23.25">
      <c r="B377" s="132"/>
      <c r="C377" s="132"/>
      <c r="D377" s="133"/>
      <c r="E377" s="134"/>
      <c r="F377" s="134"/>
      <c r="G377" s="135"/>
      <c r="H377" s="135"/>
      <c r="I377" s="135"/>
      <c r="J377" s="135"/>
      <c r="K377" s="135"/>
      <c r="M377" s="137"/>
      <c r="N377" s="137"/>
      <c r="R377" s="138"/>
    </row>
    <row r="378" spans="2:18" s="53" customFormat="1" ht="15" customHeight="1">
      <c r="B378" s="468" t="s">
        <v>194</v>
      </c>
      <c r="C378" s="468"/>
      <c r="D378" s="468"/>
      <c r="E378" s="468"/>
      <c r="G378" s="56"/>
      <c r="H378" s="56"/>
      <c r="I378" s="466" t="s">
        <v>203</v>
      </c>
      <c r="J378" s="466"/>
      <c r="K378" s="466"/>
      <c r="L378" s="56"/>
    </row>
    <row r="379" spans="2:18" s="53" customFormat="1" ht="15" customHeight="1">
      <c r="B379" s="468"/>
      <c r="C379" s="468"/>
      <c r="D379" s="468"/>
      <c r="E379" s="468"/>
      <c r="G379" s="56"/>
      <c r="H379" s="56"/>
      <c r="I379" s="466"/>
      <c r="J379" s="466"/>
      <c r="K379" s="466"/>
      <c r="L379" s="56"/>
    </row>
    <row r="380" spans="2:18" s="53" customFormat="1" ht="33.75">
      <c r="E380" s="467" t="s">
        <v>99</v>
      </c>
      <c r="F380" s="467"/>
      <c r="G380" s="467"/>
      <c r="H380" s="467"/>
      <c r="I380" s="467"/>
    </row>
    <row r="381" spans="2:18" s="2" customFormat="1" ht="33.75" thickBot="1">
      <c r="B381" s="42" t="s">
        <v>43</v>
      </c>
      <c r="D381" s="457"/>
      <c r="E381" s="457"/>
      <c r="F381" s="6"/>
      <c r="G381" s="6"/>
      <c r="H381" s="458" t="s">
        <v>207</v>
      </c>
      <c r="I381" s="458"/>
      <c r="J381" s="458"/>
    </row>
    <row r="382" spans="2:18" s="2" customFormat="1" ht="48.75" customHeight="1" thickTop="1" thickBot="1">
      <c r="B382" s="5"/>
      <c r="D382" s="158" t="s">
        <v>21</v>
      </c>
      <c r="E382" s="159" t="s">
        <v>17</v>
      </c>
      <c r="F382" s="159" t="s">
        <v>9</v>
      </c>
      <c r="G382" s="160" t="s">
        <v>18</v>
      </c>
      <c r="H382" s="160" t="s">
        <v>19</v>
      </c>
      <c r="I382" s="160" t="s">
        <v>20</v>
      </c>
      <c r="J382" s="161" t="s">
        <v>10</v>
      </c>
    </row>
    <row r="383" spans="2:18" s="2" customFormat="1" ht="24.95" customHeight="1" thickTop="1">
      <c r="B383" s="5"/>
      <c r="D383" s="459" t="s">
        <v>23</v>
      </c>
      <c r="E383" s="4"/>
      <c r="F383" s="28"/>
      <c r="G383" s="28"/>
      <c r="H383" s="28"/>
      <c r="I383" s="28"/>
      <c r="J383" s="470">
        <f>G383+H383+I383+G384+H384+I384+G385+H385+I385</f>
        <v>0</v>
      </c>
    </row>
    <row r="384" spans="2:18" s="2" customFormat="1" ht="24.95" customHeight="1">
      <c r="D384" s="460"/>
      <c r="E384" s="23"/>
      <c r="F384" s="29"/>
      <c r="G384" s="29"/>
      <c r="H384" s="29"/>
      <c r="I384" s="29"/>
      <c r="J384" s="471"/>
    </row>
    <row r="385" spans="2:12" s="2" customFormat="1" ht="24.95" customHeight="1" thickBot="1">
      <c r="D385" s="461"/>
      <c r="E385" s="24"/>
      <c r="F385" s="30"/>
      <c r="G385" s="30"/>
      <c r="H385" s="30"/>
      <c r="I385" s="30"/>
      <c r="J385" s="472"/>
    </row>
    <row r="386" spans="2:12" s="2" customFormat="1" ht="24.95" customHeight="1">
      <c r="D386" s="459" t="s">
        <v>22</v>
      </c>
      <c r="E386" s="25"/>
      <c r="F386" s="31"/>
      <c r="G386" s="31"/>
      <c r="H386" s="31"/>
      <c r="I386" s="31"/>
      <c r="J386" s="473">
        <f>G386+H386+I386+G387+H387+I387+G388+H388+I388</f>
        <v>0</v>
      </c>
    </row>
    <row r="387" spans="2:12" s="2" customFormat="1" ht="24.95" customHeight="1">
      <c r="D387" s="460"/>
      <c r="E387" s="26"/>
      <c r="F387" s="32"/>
      <c r="G387" s="32"/>
      <c r="H387" s="32"/>
      <c r="I387" s="32"/>
      <c r="J387" s="473"/>
    </row>
    <row r="388" spans="2:12" s="2" customFormat="1" ht="24.95" customHeight="1" thickBot="1">
      <c r="D388" s="461"/>
      <c r="E388" s="27"/>
      <c r="F388" s="33"/>
      <c r="G388" s="33"/>
      <c r="H388" s="33"/>
      <c r="I388" s="33"/>
      <c r="J388" s="474"/>
    </row>
    <row r="389" spans="2:12" s="2" customFormat="1" ht="24.95" customHeight="1" thickBot="1">
      <c r="D389" s="7"/>
      <c r="E389" s="465" t="s">
        <v>10</v>
      </c>
      <c r="F389" s="465"/>
      <c r="G389" s="40">
        <f>G383+G384+G385+G386+G387+G388</f>
        <v>0</v>
      </c>
      <c r="H389" s="40">
        <f>H383+H384+H385+H386+H387+H388</f>
        <v>0</v>
      </c>
      <c r="I389" s="40">
        <f>I383+I384+I385+I386+I387+I388</f>
        <v>0</v>
      </c>
      <c r="J389" s="40">
        <f>J383+J384+J385+J386+J387+J388</f>
        <v>0</v>
      </c>
    </row>
    <row r="390" spans="2:12" s="2" customFormat="1" ht="24.95" customHeight="1">
      <c r="D390" s="7"/>
      <c r="E390" s="7"/>
      <c r="F390" s="7"/>
      <c r="G390" s="7"/>
      <c r="H390" s="7"/>
      <c r="I390" s="34"/>
      <c r="J390" s="34"/>
    </row>
    <row r="391" spans="2:12" s="2" customFormat="1" ht="24.75" customHeight="1" thickBot="1">
      <c r="B391" s="163" t="s">
        <v>33</v>
      </c>
      <c r="D391" s="6"/>
      <c r="E391" s="6"/>
      <c r="F391" s="6"/>
      <c r="H391" s="6"/>
      <c r="I391" s="6"/>
      <c r="J391" s="6"/>
    </row>
    <row r="392" spans="2:12" s="2" customFormat="1" ht="44.25" customHeight="1" thickTop="1" thickBot="1">
      <c r="D392" s="164" t="s">
        <v>27</v>
      </c>
      <c r="E392" s="35" t="s">
        <v>11</v>
      </c>
      <c r="F392" s="36" t="s">
        <v>12</v>
      </c>
      <c r="G392" s="37" t="s">
        <v>13</v>
      </c>
      <c r="H392" s="37" t="s">
        <v>14</v>
      </c>
      <c r="I392" s="38" t="s">
        <v>15</v>
      </c>
      <c r="J392" s="39" t="s">
        <v>16</v>
      </c>
      <c r="L392" s="475" t="s">
        <v>107</v>
      </c>
    </row>
    <row r="393" spans="2:12" s="2" customFormat="1" ht="30" customHeight="1" thickTop="1">
      <c r="D393" s="165" t="s">
        <v>28</v>
      </c>
      <c r="E393" s="11"/>
      <c r="F393" s="12"/>
      <c r="G393" s="13"/>
      <c r="H393" s="21"/>
      <c r="I393" s="21"/>
      <c r="J393" s="18"/>
      <c r="L393" s="475"/>
    </row>
    <row r="394" spans="2:12" s="2" customFormat="1" ht="30" customHeight="1">
      <c r="D394" s="166" t="s">
        <v>29</v>
      </c>
      <c r="E394" s="9"/>
      <c r="F394" s="14"/>
      <c r="G394" s="15"/>
      <c r="H394" s="15"/>
      <c r="I394" s="22"/>
      <c r="J394" s="19"/>
    </row>
    <row r="395" spans="2:12" s="2" customFormat="1" ht="30" customHeight="1">
      <c r="D395" s="166" t="s">
        <v>30</v>
      </c>
      <c r="E395" s="9"/>
      <c r="F395" s="14"/>
      <c r="G395" s="15"/>
      <c r="H395" s="15"/>
      <c r="I395" s="22"/>
      <c r="J395" s="19"/>
    </row>
    <row r="396" spans="2:12" s="2" customFormat="1" ht="30" customHeight="1">
      <c r="D396" s="166" t="s">
        <v>31</v>
      </c>
      <c r="E396" s="9"/>
      <c r="F396" s="14"/>
      <c r="G396" s="15"/>
      <c r="H396" s="15"/>
      <c r="I396" s="15"/>
      <c r="J396" s="19"/>
    </row>
    <row r="397" spans="2:12" s="2" customFormat="1" ht="30" customHeight="1" thickBot="1">
      <c r="D397" s="167" t="s">
        <v>32</v>
      </c>
      <c r="E397" s="10"/>
      <c r="F397" s="16"/>
      <c r="G397" s="17"/>
      <c r="H397" s="17"/>
      <c r="I397" s="17"/>
      <c r="J397" s="20"/>
    </row>
    <row r="398" spans="2:12" s="2" customFormat="1" ht="30" customHeight="1" thickTop="1">
      <c r="D398" s="65"/>
      <c r="E398" s="41"/>
      <c r="F398" s="41"/>
      <c r="G398" s="41"/>
      <c r="H398" s="41"/>
      <c r="I398" s="41"/>
      <c r="J398" s="41"/>
    </row>
    <row r="399" spans="2:12" s="2" customFormat="1" ht="24.95" customHeight="1" thickBot="1">
      <c r="B399" s="163" t="s">
        <v>34</v>
      </c>
      <c r="D399" s="6"/>
      <c r="E399" s="6"/>
      <c r="F399" s="6"/>
      <c r="H399" s="6"/>
      <c r="I399" s="6"/>
      <c r="J399" s="6"/>
    </row>
    <row r="400" spans="2:12" s="2" customFormat="1" ht="39" customHeight="1" thickTop="1" thickBot="1">
      <c r="D400" s="164" t="s">
        <v>27</v>
      </c>
      <c r="E400" s="35" t="s">
        <v>11</v>
      </c>
      <c r="F400" s="36" t="s">
        <v>12</v>
      </c>
      <c r="G400" s="37" t="s">
        <v>13</v>
      </c>
      <c r="H400" s="37" t="s">
        <v>14</v>
      </c>
      <c r="I400" s="38" t="s">
        <v>15</v>
      </c>
      <c r="J400" s="39" t="s">
        <v>16</v>
      </c>
    </row>
    <row r="401" spans="2:18" s="2" customFormat="1" ht="30" customHeight="1" thickTop="1">
      <c r="D401" s="165" t="s">
        <v>28</v>
      </c>
      <c r="E401" s="11"/>
      <c r="F401" s="12"/>
      <c r="G401" s="13"/>
      <c r="H401" s="21"/>
      <c r="I401" s="21"/>
      <c r="J401" s="18"/>
    </row>
    <row r="402" spans="2:18" s="2" customFormat="1" ht="30" customHeight="1">
      <c r="D402" s="166" t="s">
        <v>29</v>
      </c>
      <c r="E402" s="9"/>
      <c r="F402" s="14"/>
      <c r="G402" s="15"/>
      <c r="H402" s="15"/>
      <c r="I402" s="22"/>
      <c r="J402" s="19"/>
    </row>
    <row r="403" spans="2:18" s="2" customFormat="1" ht="30" customHeight="1">
      <c r="D403" s="166" t="s">
        <v>30</v>
      </c>
      <c r="E403" s="9"/>
      <c r="F403" s="14"/>
      <c r="G403" s="15"/>
      <c r="H403" s="15"/>
      <c r="I403" s="22"/>
      <c r="J403" s="19"/>
    </row>
    <row r="404" spans="2:18" s="2" customFormat="1" ht="30" customHeight="1">
      <c r="D404" s="166" t="s">
        <v>31</v>
      </c>
      <c r="E404" s="9"/>
      <c r="F404" s="14"/>
      <c r="G404" s="15"/>
      <c r="H404" s="15"/>
      <c r="I404" s="15"/>
      <c r="J404" s="19"/>
    </row>
    <row r="405" spans="2:18" s="2" customFormat="1" ht="30" customHeight="1" thickBot="1">
      <c r="D405" s="167" t="s">
        <v>32</v>
      </c>
      <c r="E405" s="10"/>
      <c r="F405" s="16"/>
      <c r="G405" s="17"/>
      <c r="H405" s="17"/>
      <c r="I405" s="17"/>
      <c r="J405" s="20"/>
    </row>
    <row r="406" spans="2:18" s="2" customFormat="1" ht="24.95" customHeight="1" thickTop="1">
      <c r="D406" s="8"/>
      <c r="E406" s="8"/>
      <c r="F406" s="8"/>
      <c r="G406" s="8"/>
      <c r="H406" s="43" t="s">
        <v>8</v>
      </c>
      <c r="I406" s="8"/>
      <c r="J406" s="8"/>
    </row>
    <row r="408" spans="2:18" s="53" customFormat="1" ht="15"/>
    <row r="409" spans="2:18" s="53" customFormat="1" ht="15"/>
    <row r="410" spans="2:18" s="53" customFormat="1" ht="15"/>
    <row r="411" spans="2:18" s="53" customFormat="1" ht="15"/>
    <row r="412" spans="2:18" s="53" customFormat="1" ht="15"/>
    <row r="413" spans="2:18" s="53" customFormat="1" ht="15"/>
    <row r="414" spans="2:18" s="53" customFormat="1" ht="15"/>
    <row r="415" spans="2:18" s="53" customFormat="1" ht="15"/>
    <row r="416" spans="2:18" s="136" customFormat="1" ht="23.25">
      <c r="B416" s="132"/>
      <c r="C416" s="132"/>
      <c r="D416" s="133"/>
      <c r="E416" s="134"/>
      <c r="F416" s="134"/>
      <c r="G416" s="135"/>
      <c r="H416" s="135"/>
      <c r="I416" s="135"/>
      <c r="J416" s="135"/>
      <c r="K416" s="135"/>
      <c r="M416" s="137"/>
      <c r="N416" s="137"/>
      <c r="R416" s="138"/>
    </row>
    <row r="417" spans="2:12" s="53" customFormat="1" ht="15" customHeight="1">
      <c r="B417" s="468" t="s">
        <v>194</v>
      </c>
      <c r="C417" s="468"/>
      <c r="D417" s="468"/>
      <c r="E417" s="468"/>
      <c r="G417" s="56"/>
      <c r="H417" s="56"/>
      <c r="I417" s="466" t="s">
        <v>204</v>
      </c>
      <c r="J417" s="466"/>
      <c r="K417" s="466"/>
      <c r="L417" s="56"/>
    </row>
    <row r="418" spans="2:12" s="53" customFormat="1" ht="15" customHeight="1">
      <c r="B418" s="468"/>
      <c r="C418" s="468"/>
      <c r="D418" s="468"/>
      <c r="E418" s="468"/>
      <c r="G418" s="56"/>
      <c r="H418" s="56"/>
      <c r="I418" s="466"/>
      <c r="J418" s="466"/>
      <c r="K418" s="466"/>
      <c r="L418" s="56"/>
    </row>
    <row r="419" spans="2:12" s="53" customFormat="1" ht="33.75">
      <c r="E419" s="467" t="s">
        <v>99</v>
      </c>
      <c r="F419" s="467"/>
      <c r="G419" s="467"/>
      <c r="H419" s="467"/>
      <c r="I419" s="467"/>
    </row>
    <row r="420" spans="2:12" s="2" customFormat="1" ht="33.75" thickBot="1">
      <c r="B420" s="42" t="s">
        <v>44</v>
      </c>
      <c r="D420" s="457"/>
      <c r="E420" s="457"/>
      <c r="F420" s="6"/>
      <c r="G420" s="6"/>
      <c r="H420" s="458" t="s">
        <v>25</v>
      </c>
      <c r="I420" s="458"/>
      <c r="J420" s="458"/>
    </row>
    <row r="421" spans="2:12" s="2" customFormat="1" ht="48.75" customHeight="1" thickTop="1" thickBot="1">
      <c r="B421" s="5"/>
      <c r="D421" s="158" t="s">
        <v>21</v>
      </c>
      <c r="E421" s="159" t="s">
        <v>17</v>
      </c>
      <c r="F421" s="159" t="s">
        <v>9</v>
      </c>
      <c r="G421" s="160" t="s">
        <v>18</v>
      </c>
      <c r="H421" s="160" t="s">
        <v>19</v>
      </c>
      <c r="I421" s="160" t="s">
        <v>20</v>
      </c>
      <c r="J421" s="161" t="s">
        <v>10</v>
      </c>
    </row>
    <row r="422" spans="2:12" s="2" customFormat="1" ht="24.95" customHeight="1" thickTop="1">
      <c r="B422" s="5"/>
      <c r="D422" s="459" t="s">
        <v>23</v>
      </c>
      <c r="E422" s="4"/>
      <c r="F422" s="28"/>
      <c r="G422" s="28"/>
      <c r="H422" s="28"/>
      <c r="I422" s="28"/>
      <c r="J422" s="470">
        <f>G422+H422+I422+G423+H423+I423+G424+H424+I424</f>
        <v>0</v>
      </c>
    </row>
    <row r="423" spans="2:12" s="2" customFormat="1" ht="24.95" customHeight="1">
      <c r="D423" s="460"/>
      <c r="E423" s="23"/>
      <c r="F423" s="29"/>
      <c r="G423" s="29"/>
      <c r="H423" s="29"/>
      <c r="I423" s="29"/>
      <c r="J423" s="471"/>
    </row>
    <row r="424" spans="2:12" s="2" customFormat="1" ht="24.95" customHeight="1" thickBot="1">
      <c r="D424" s="461"/>
      <c r="E424" s="24"/>
      <c r="F424" s="30"/>
      <c r="G424" s="30"/>
      <c r="H424" s="30"/>
      <c r="I424" s="30"/>
      <c r="J424" s="472"/>
    </row>
    <row r="425" spans="2:12" s="2" customFormat="1" ht="24.95" customHeight="1">
      <c r="D425" s="459" t="s">
        <v>22</v>
      </c>
      <c r="E425" s="25"/>
      <c r="F425" s="31"/>
      <c r="G425" s="31"/>
      <c r="H425" s="31"/>
      <c r="I425" s="31"/>
      <c r="J425" s="473">
        <f>G425+H425+I425+G426+H426+I426+G427+H427+I427</f>
        <v>0</v>
      </c>
    </row>
    <row r="426" spans="2:12" s="2" customFormat="1" ht="24.95" customHeight="1">
      <c r="D426" s="460"/>
      <c r="E426" s="26"/>
      <c r="F426" s="32"/>
      <c r="G426" s="32"/>
      <c r="H426" s="32"/>
      <c r="I426" s="32"/>
      <c r="J426" s="473"/>
    </row>
    <row r="427" spans="2:12" s="2" customFormat="1" ht="24.95" customHeight="1" thickBot="1">
      <c r="D427" s="461"/>
      <c r="E427" s="27"/>
      <c r="F427" s="33"/>
      <c r="G427" s="33"/>
      <c r="H427" s="33"/>
      <c r="I427" s="33"/>
      <c r="J427" s="474"/>
    </row>
    <row r="428" spans="2:12" s="2" customFormat="1" ht="24.95" customHeight="1" thickBot="1">
      <c r="D428" s="7"/>
      <c r="E428" s="465" t="s">
        <v>10</v>
      </c>
      <c r="F428" s="465"/>
      <c r="G428" s="40">
        <f>G422+G423+G424+G425+G426+G427</f>
        <v>0</v>
      </c>
      <c r="H428" s="40">
        <f>H422+H423+H424+H425+H426+H427</f>
        <v>0</v>
      </c>
      <c r="I428" s="40">
        <f>I422+I423+I424+I425+I426+I427</f>
        <v>0</v>
      </c>
      <c r="J428" s="40">
        <f>J422+J423+J424+J425+J426+J427</f>
        <v>0</v>
      </c>
    </row>
    <row r="429" spans="2:12" s="2" customFormat="1" ht="24.95" customHeight="1">
      <c r="D429" s="7"/>
      <c r="E429" s="7"/>
      <c r="F429" s="7"/>
      <c r="G429" s="7"/>
      <c r="H429" s="7"/>
      <c r="I429" s="34"/>
      <c r="J429" s="34"/>
    </row>
    <row r="430" spans="2:12" s="2" customFormat="1" ht="24.75" customHeight="1" thickBot="1">
      <c r="B430" s="163" t="s">
        <v>33</v>
      </c>
      <c r="D430" s="6"/>
      <c r="E430" s="6"/>
      <c r="F430" s="6"/>
      <c r="H430" s="6"/>
      <c r="I430" s="6"/>
      <c r="J430" s="6"/>
    </row>
    <row r="431" spans="2:12" s="2" customFormat="1" ht="44.25" customHeight="1" thickTop="1" thickBot="1">
      <c r="D431" s="164" t="s">
        <v>27</v>
      </c>
      <c r="E431" s="35" t="s">
        <v>11</v>
      </c>
      <c r="F431" s="36" t="s">
        <v>12</v>
      </c>
      <c r="G431" s="37" t="s">
        <v>13</v>
      </c>
      <c r="H431" s="37" t="s">
        <v>14</v>
      </c>
      <c r="I431" s="38" t="s">
        <v>15</v>
      </c>
      <c r="J431" s="39" t="s">
        <v>16</v>
      </c>
    </row>
    <row r="432" spans="2:12" s="2" customFormat="1" ht="30" customHeight="1" thickTop="1">
      <c r="D432" s="165" t="s">
        <v>28</v>
      </c>
      <c r="E432" s="11"/>
      <c r="F432" s="12"/>
      <c r="G432" s="13"/>
      <c r="H432" s="21"/>
      <c r="I432" s="21"/>
      <c r="J432" s="18"/>
    </row>
    <row r="433" spans="2:12" s="2" customFormat="1" ht="30" customHeight="1">
      <c r="D433" s="166" t="s">
        <v>29</v>
      </c>
      <c r="E433" s="9"/>
      <c r="F433" s="14"/>
      <c r="G433" s="15"/>
      <c r="H433" s="15"/>
      <c r="I433" s="22"/>
      <c r="J433" s="19"/>
    </row>
    <row r="434" spans="2:12" s="2" customFormat="1" ht="30" customHeight="1">
      <c r="D434" s="166" t="s">
        <v>30</v>
      </c>
      <c r="E434" s="9"/>
      <c r="F434" s="14"/>
      <c r="G434" s="15"/>
      <c r="H434" s="15"/>
      <c r="I434" s="22"/>
      <c r="J434" s="19"/>
    </row>
    <row r="435" spans="2:12" s="2" customFormat="1" ht="30" customHeight="1">
      <c r="D435" s="166" t="s">
        <v>31</v>
      </c>
      <c r="E435" s="9"/>
      <c r="F435" s="14"/>
      <c r="G435" s="15"/>
      <c r="H435" s="15"/>
      <c r="I435" s="15"/>
      <c r="J435" s="19"/>
    </row>
    <row r="436" spans="2:12" s="2" customFormat="1" ht="30" customHeight="1" thickBot="1">
      <c r="D436" s="167" t="s">
        <v>32</v>
      </c>
      <c r="E436" s="10"/>
      <c r="F436" s="16"/>
      <c r="G436" s="17"/>
      <c r="H436" s="17"/>
      <c r="I436" s="17"/>
      <c r="J436" s="20"/>
    </row>
    <row r="437" spans="2:12" s="2" customFormat="1" ht="30" customHeight="1" thickTop="1">
      <c r="D437" s="65"/>
      <c r="E437" s="41"/>
      <c r="F437" s="41"/>
      <c r="G437" s="41"/>
      <c r="H437" s="41"/>
      <c r="I437" s="41"/>
      <c r="J437" s="41"/>
      <c r="L437" s="475" t="s">
        <v>107</v>
      </c>
    </row>
    <row r="438" spans="2:12" s="2" customFormat="1" ht="24.95" customHeight="1" thickBot="1">
      <c r="B438" s="163" t="s">
        <v>34</v>
      </c>
      <c r="D438" s="6"/>
      <c r="E438" s="6"/>
      <c r="F438" s="6"/>
      <c r="H438" s="6"/>
      <c r="I438" s="6"/>
      <c r="J438" s="6"/>
      <c r="L438" s="475"/>
    </row>
    <row r="439" spans="2:12" s="2" customFormat="1" ht="39" customHeight="1" thickTop="1" thickBot="1">
      <c r="D439" s="164" t="s">
        <v>27</v>
      </c>
      <c r="E439" s="35" t="s">
        <v>11</v>
      </c>
      <c r="F439" s="36" t="s">
        <v>12</v>
      </c>
      <c r="G439" s="37" t="s">
        <v>13</v>
      </c>
      <c r="H439" s="37" t="s">
        <v>14</v>
      </c>
      <c r="I439" s="38" t="s">
        <v>15</v>
      </c>
      <c r="J439" s="39" t="s">
        <v>16</v>
      </c>
    </row>
    <row r="440" spans="2:12" s="2" customFormat="1" ht="30" customHeight="1" thickTop="1">
      <c r="D440" s="165" t="s">
        <v>28</v>
      </c>
      <c r="E440" s="11"/>
      <c r="F440" s="12"/>
      <c r="G440" s="13"/>
      <c r="H440" s="21"/>
      <c r="I440" s="21"/>
      <c r="J440" s="18"/>
    </row>
    <row r="441" spans="2:12" s="2" customFormat="1" ht="30" customHeight="1">
      <c r="D441" s="166" t="s">
        <v>29</v>
      </c>
      <c r="E441" s="9"/>
      <c r="F441" s="14"/>
      <c r="G441" s="15"/>
      <c r="H441" s="15"/>
      <c r="I441" s="22"/>
      <c r="J441" s="19"/>
    </row>
    <row r="442" spans="2:12" s="2" customFormat="1" ht="30" customHeight="1">
      <c r="D442" s="166" t="s">
        <v>30</v>
      </c>
      <c r="E442" s="9"/>
      <c r="F442" s="14"/>
      <c r="G442" s="15"/>
      <c r="H442" s="15"/>
      <c r="I442" s="22"/>
      <c r="J442" s="19"/>
    </row>
    <row r="443" spans="2:12" s="2" customFormat="1" ht="30" customHeight="1">
      <c r="D443" s="166" t="s">
        <v>31</v>
      </c>
      <c r="E443" s="9"/>
      <c r="F443" s="14"/>
      <c r="G443" s="15"/>
      <c r="H443" s="15"/>
      <c r="I443" s="15"/>
      <c r="J443" s="19"/>
    </row>
    <row r="444" spans="2:12" s="2" customFormat="1" ht="30" customHeight="1" thickBot="1">
      <c r="D444" s="167" t="s">
        <v>32</v>
      </c>
      <c r="E444" s="10"/>
      <c r="F444" s="16"/>
      <c r="G444" s="17"/>
      <c r="H444" s="17"/>
      <c r="I444" s="17"/>
      <c r="J444" s="20"/>
    </row>
    <row r="445" spans="2:12" s="2" customFormat="1" ht="24.95" customHeight="1" thickTop="1">
      <c r="D445" s="8"/>
      <c r="E445" s="8"/>
      <c r="F445" s="8"/>
      <c r="G445" s="8"/>
      <c r="H445" s="43" t="s">
        <v>8</v>
      </c>
      <c r="I445" s="8"/>
      <c r="J445" s="8"/>
    </row>
    <row r="446" spans="2:12" s="2" customFormat="1" ht="24.95" customHeight="1">
      <c r="D446" s="8"/>
      <c r="E446" s="8"/>
      <c r="F446" s="8"/>
      <c r="G446" s="8"/>
      <c r="H446" s="43"/>
      <c r="I446" s="8"/>
      <c r="J446" s="8"/>
    </row>
    <row r="449" spans="2:18" s="53" customFormat="1" ht="15"/>
    <row r="450" spans="2:18" s="53" customFormat="1" ht="15"/>
    <row r="451" spans="2:18" s="53" customFormat="1" ht="15"/>
    <row r="452" spans="2:18" s="53" customFormat="1" ht="15"/>
    <row r="453" spans="2:18" s="53" customFormat="1" ht="15"/>
    <row r="454" spans="2:18" s="53" customFormat="1" ht="15"/>
    <row r="455" spans="2:18" s="53" customFormat="1" ht="15"/>
    <row r="456" spans="2:18" s="53" customFormat="1" ht="15"/>
    <row r="457" spans="2:18" s="136" customFormat="1" ht="23.25">
      <c r="B457" s="132"/>
      <c r="C457" s="132"/>
      <c r="D457" s="133"/>
      <c r="E457" s="134"/>
      <c r="F457" s="134"/>
      <c r="G457" s="135"/>
      <c r="H457" s="135"/>
      <c r="I457" s="135"/>
      <c r="J457" s="135"/>
      <c r="K457" s="135"/>
      <c r="M457" s="137"/>
      <c r="N457" s="137"/>
      <c r="R457" s="138"/>
    </row>
    <row r="458" spans="2:18" s="53" customFormat="1" ht="15" customHeight="1">
      <c r="B458" s="468" t="s">
        <v>194</v>
      </c>
      <c r="C458" s="468"/>
      <c r="D458" s="468"/>
      <c r="E458" s="468"/>
      <c r="G458" s="56"/>
      <c r="H458" s="56"/>
      <c r="I458" s="469" t="s">
        <v>205</v>
      </c>
      <c r="J458" s="469"/>
      <c r="K458" s="469"/>
      <c r="L458" s="56"/>
    </row>
    <row r="459" spans="2:18" s="53" customFormat="1" ht="15" customHeight="1">
      <c r="B459" s="468"/>
      <c r="C459" s="468"/>
      <c r="D459" s="468"/>
      <c r="E459" s="468"/>
      <c r="G459" s="56"/>
      <c r="H459" s="56"/>
      <c r="I459" s="469"/>
      <c r="J459" s="469"/>
      <c r="K459" s="469"/>
      <c r="L459" s="56"/>
    </row>
    <row r="460" spans="2:18" s="53" customFormat="1" ht="33.75">
      <c r="E460" s="467" t="s">
        <v>99</v>
      </c>
      <c r="F460" s="467"/>
      <c r="G460" s="467"/>
      <c r="H460" s="467"/>
      <c r="I460" s="467"/>
    </row>
    <row r="461" spans="2:18" s="2" customFormat="1" ht="33.75" thickBot="1">
      <c r="B461" s="42" t="s">
        <v>45</v>
      </c>
      <c r="D461" s="457"/>
      <c r="E461" s="457"/>
      <c r="F461" s="6"/>
      <c r="G461" s="6"/>
      <c r="H461" s="458" t="s">
        <v>207</v>
      </c>
      <c r="I461" s="458"/>
      <c r="J461" s="458"/>
    </row>
    <row r="462" spans="2:18" s="2" customFormat="1" ht="48.75" customHeight="1" thickTop="1" thickBot="1">
      <c r="B462" s="5"/>
      <c r="D462" s="158" t="s">
        <v>21</v>
      </c>
      <c r="E462" s="159" t="s">
        <v>17</v>
      </c>
      <c r="F462" s="159" t="s">
        <v>9</v>
      </c>
      <c r="G462" s="160" t="s">
        <v>18</v>
      </c>
      <c r="H462" s="160" t="s">
        <v>19</v>
      </c>
      <c r="I462" s="160" t="s">
        <v>20</v>
      </c>
      <c r="J462" s="161" t="s">
        <v>10</v>
      </c>
    </row>
    <row r="463" spans="2:18" s="2" customFormat="1" ht="24.75" customHeight="1" thickTop="1">
      <c r="B463" s="5"/>
      <c r="D463" s="528" t="s">
        <v>23</v>
      </c>
      <c r="E463" s="4"/>
      <c r="F463" s="28"/>
      <c r="G463" s="28"/>
      <c r="H463" s="28"/>
      <c r="I463" s="28"/>
      <c r="J463" s="470">
        <f>G463+H463+I463+G464+H464+I464+G465+H465+I465</f>
        <v>3</v>
      </c>
    </row>
    <row r="464" spans="2:18" s="2" customFormat="1" ht="24.75" customHeight="1">
      <c r="B464" s="5"/>
      <c r="D464" s="482"/>
      <c r="E464" s="23"/>
      <c r="F464" s="29"/>
      <c r="G464" s="29"/>
      <c r="H464" s="29"/>
      <c r="I464" s="29"/>
      <c r="J464" s="471"/>
    </row>
    <row r="465" spans="2:12" s="2" customFormat="1" ht="24.75" customHeight="1" thickBot="1">
      <c r="B465" s="5"/>
      <c r="D465" s="459"/>
      <c r="E465" s="178" t="s">
        <v>398</v>
      </c>
      <c r="F465" s="178" t="s">
        <v>351</v>
      </c>
      <c r="G465" s="178">
        <v>1.5</v>
      </c>
      <c r="H465" s="178">
        <v>1.5</v>
      </c>
      <c r="I465" s="178">
        <v>0</v>
      </c>
      <c r="J465" s="472"/>
    </row>
    <row r="466" spans="2:12" s="2" customFormat="1" ht="24.75" customHeight="1">
      <c r="B466" s="5"/>
      <c r="D466" s="529" t="s">
        <v>22</v>
      </c>
      <c r="E466" s="331"/>
      <c r="F466" s="332"/>
      <c r="G466" s="332"/>
      <c r="H466" s="332"/>
      <c r="I466" s="332"/>
      <c r="J466" s="473">
        <f>G466+H466+I466+G467+H467+I467+G468+H468+I468</f>
        <v>9</v>
      </c>
    </row>
    <row r="467" spans="2:12" s="2" customFormat="1" ht="24.75" customHeight="1">
      <c r="B467" s="5"/>
      <c r="D467" s="482"/>
      <c r="E467" s="177" t="s">
        <v>286</v>
      </c>
      <c r="F467" s="177" t="s">
        <v>355</v>
      </c>
      <c r="G467" s="177">
        <v>3</v>
      </c>
      <c r="H467" s="177">
        <v>6</v>
      </c>
      <c r="I467" s="177">
        <v>0</v>
      </c>
      <c r="J467" s="473"/>
    </row>
    <row r="468" spans="2:12" s="2" customFormat="1" ht="24.75" customHeight="1" thickBot="1">
      <c r="D468" s="459"/>
      <c r="E468" s="337"/>
      <c r="F468" s="338"/>
      <c r="G468" s="338"/>
      <c r="H468" s="338"/>
      <c r="I468" s="338"/>
      <c r="J468" s="474"/>
    </row>
    <row r="469" spans="2:12" s="2" customFormat="1" ht="24.95" customHeight="1" thickBot="1">
      <c r="D469" s="7"/>
      <c r="E469" s="465" t="s">
        <v>10</v>
      </c>
      <c r="F469" s="465"/>
      <c r="G469" s="40">
        <f>G463+G464+G465+G466+G467+G468</f>
        <v>4.5</v>
      </c>
      <c r="H469" s="40">
        <f>H463+H464+H465+H466+H467+H468</f>
        <v>7.5</v>
      </c>
      <c r="I469" s="40">
        <f>I463+I464+I465+I466+I467+I468</f>
        <v>0</v>
      </c>
      <c r="J469" s="40">
        <f>J463+J464+J465+J466+J467+J468</f>
        <v>12</v>
      </c>
    </row>
    <row r="470" spans="2:12" s="2" customFormat="1" ht="24.95" customHeight="1">
      <c r="D470" s="7"/>
      <c r="E470" s="7"/>
      <c r="F470" s="7"/>
      <c r="G470" s="7"/>
      <c r="H470" s="7"/>
      <c r="I470" s="34"/>
      <c r="J470" s="34"/>
    </row>
    <row r="471" spans="2:12" s="2" customFormat="1" ht="24.75" customHeight="1" thickBot="1">
      <c r="B471" s="163" t="s">
        <v>33</v>
      </c>
      <c r="D471" s="6"/>
      <c r="E471" s="6"/>
      <c r="F471" s="6"/>
      <c r="H471" s="6"/>
      <c r="I471" s="6"/>
      <c r="J471" s="6"/>
    </row>
    <row r="472" spans="2:12" s="2" customFormat="1" ht="44.25" customHeight="1" thickTop="1" thickBot="1">
      <c r="D472" s="164" t="s">
        <v>27</v>
      </c>
      <c r="E472" s="35" t="s">
        <v>11</v>
      </c>
      <c r="F472" s="36" t="s">
        <v>12</v>
      </c>
      <c r="G472" s="37" t="s">
        <v>13</v>
      </c>
      <c r="H472" s="37" t="s">
        <v>14</v>
      </c>
      <c r="I472" s="38" t="s">
        <v>15</v>
      </c>
      <c r="J472" s="39" t="s">
        <v>16</v>
      </c>
      <c r="L472" s="475" t="s">
        <v>107</v>
      </c>
    </row>
    <row r="473" spans="2:12" s="2" customFormat="1" ht="30" customHeight="1" thickTop="1">
      <c r="D473" s="165" t="s">
        <v>28</v>
      </c>
      <c r="E473" s="11"/>
      <c r="F473" s="12"/>
      <c r="G473" s="13"/>
      <c r="H473" s="21"/>
      <c r="I473" s="21"/>
      <c r="J473" s="18"/>
      <c r="L473" s="475"/>
    </row>
    <row r="474" spans="2:12" s="2" customFormat="1" ht="30" customHeight="1">
      <c r="D474" s="166" t="s">
        <v>29</v>
      </c>
      <c r="E474" s="9"/>
      <c r="F474" s="14"/>
      <c r="G474" s="15"/>
      <c r="H474" s="15"/>
      <c r="I474" s="22"/>
      <c r="J474" s="19"/>
    </row>
    <row r="475" spans="2:12" s="2" customFormat="1" ht="30" customHeight="1">
      <c r="D475" s="166" t="s">
        <v>30</v>
      </c>
      <c r="E475" s="345" t="s">
        <v>556</v>
      </c>
      <c r="F475" s="345" t="s">
        <v>558</v>
      </c>
      <c r="G475" s="15"/>
      <c r="H475" s="15"/>
      <c r="I475" s="22"/>
      <c r="J475" s="19"/>
    </row>
    <row r="476" spans="2:12" s="2" customFormat="1" ht="30" customHeight="1">
      <c r="D476" s="166" t="s">
        <v>31</v>
      </c>
      <c r="E476" s="9"/>
      <c r="F476" s="14"/>
      <c r="G476" s="15"/>
      <c r="H476" s="15"/>
      <c r="I476" s="15"/>
      <c r="J476" s="19"/>
    </row>
    <row r="477" spans="2:12" s="2" customFormat="1" ht="30" customHeight="1" thickBot="1">
      <c r="D477" s="167" t="s">
        <v>32</v>
      </c>
      <c r="E477" s="10"/>
      <c r="F477" s="16"/>
      <c r="G477" s="17"/>
      <c r="H477" s="17"/>
      <c r="I477" s="17"/>
      <c r="J477" s="20"/>
    </row>
    <row r="478" spans="2:12" s="2" customFormat="1" ht="30" customHeight="1" thickTop="1">
      <c r="D478" s="65"/>
      <c r="E478" s="41"/>
      <c r="F478" s="41"/>
      <c r="G478" s="41"/>
      <c r="H478" s="41"/>
      <c r="I478" s="41"/>
      <c r="J478" s="41"/>
    </row>
    <row r="479" spans="2:12" s="2" customFormat="1" ht="24.95" customHeight="1" thickBot="1">
      <c r="B479" s="163" t="s">
        <v>34</v>
      </c>
      <c r="D479" s="6"/>
      <c r="E479" s="6"/>
      <c r="F479" s="6"/>
      <c r="H479" s="6"/>
      <c r="I479" s="6"/>
      <c r="J479" s="6"/>
    </row>
    <row r="480" spans="2:12" s="2" customFormat="1" ht="39" customHeight="1" thickTop="1" thickBot="1">
      <c r="D480" s="164" t="s">
        <v>27</v>
      </c>
      <c r="E480" s="35" t="s">
        <v>11</v>
      </c>
      <c r="F480" s="36" t="s">
        <v>12</v>
      </c>
      <c r="G480" s="37" t="s">
        <v>13</v>
      </c>
      <c r="H480" s="37" t="s">
        <v>14</v>
      </c>
      <c r="I480" s="38" t="s">
        <v>15</v>
      </c>
      <c r="J480" s="39" t="s">
        <v>16</v>
      </c>
    </row>
    <row r="481" spans="4:10" s="2" customFormat="1" ht="30" customHeight="1" thickTop="1">
      <c r="D481" s="165" t="s">
        <v>28</v>
      </c>
      <c r="E481" s="11"/>
      <c r="F481" s="12"/>
      <c r="G481" s="13"/>
      <c r="H481" s="21"/>
      <c r="I481" s="21"/>
      <c r="J481" s="18"/>
    </row>
    <row r="482" spans="4:10" s="2" customFormat="1" ht="30" customHeight="1">
      <c r="D482" s="166" t="s">
        <v>29</v>
      </c>
      <c r="E482" s="9"/>
      <c r="F482" s="14"/>
      <c r="G482" s="15"/>
      <c r="H482" s="15"/>
      <c r="I482" s="22"/>
      <c r="J482" s="19"/>
    </row>
    <row r="483" spans="4:10" s="2" customFormat="1" ht="30" customHeight="1">
      <c r="D483" s="166" t="s">
        <v>30</v>
      </c>
      <c r="E483" s="9"/>
      <c r="F483" s="14"/>
      <c r="G483" s="15"/>
      <c r="H483" s="15"/>
      <c r="I483" s="22"/>
      <c r="J483" s="19"/>
    </row>
    <row r="484" spans="4:10" s="2" customFormat="1" ht="30" customHeight="1">
      <c r="D484" s="166" t="s">
        <v>31</v>
      </c>
      <c r="E484" s="9"/>
      <c r="F484" s="14"/>
      <c r="G484" s="15"/>
      <c r="H484" s="15"/>
      <c r="I484" s="15"/>
      <c r="J484" s="19"/>
    </row>
    <row r="485" spans="4:10" s="2" customFormat="1" ht="30" customHeight="1" thickBot="1">
      <c r="D485" s="167" t="s">
        <v>32</v>
      </c>
      <c r="E485" s="10"/>
      <c r="F485" s="16"/>
      <c r="G485" s="17"/>
      <c r="H485" s="17"/>
      <c r="I485" s="17"/>
      <c r="J485" s="20"/>
    </row>
    <row r="486" spans="4:10" s="2" customFormat="1" ht="24.95" customHeight="1" thickTop="1">
      <c r="D486" s="8"/>
      <c r="E486" s="8"/>
      <c r="F486" s="8"/>
      <c r="G486" s="8"/>
      <c r="H486" s="43" t="s">
        <v>8</v>
      </c>
      <c r="I486" s="8"/>
      <c r="J486" s="8"/>
    </row>
    <row r="487" spans="4:10" s="2" customFormat="1" ht="24.95" customHeight="1">
      <c r="D487" s="8"/>
      <c r="E487" s="8"/>
      <c r="F487" s="8"/>
      <c r="G487" s="8"/>
      <c r="H487" s="43"/>
      <c r="I487" s="8"/>
      <c r="J487" s="8"/>
    </row>
    <row r="488" spans="4:10" s="2" customFormat="1" ht="24.95" customHeight="1">
      <c r="D488" s="8"/>
      <c r="E488" s="8"/>
      <c r="F488" s="8"/>
      <c r="G488" s="8"/>
      <c r="H488" s="43"/>
      <c r="I488" s="8"/>
      <c r="J488" s="8"/>
    </row>
    <row r="491" spans="4:10" s="53" customFormat="1" ht="15"/>
    <row r="492" spans="4:10" s="53" customFormat="1" ht="15"/>
    <row r="493" spans="4:10" s="53" customFormat="1" ht="15"/>
    <row r="494" spans="4:10" s="53" customFormat="1" ht="15"/>
    <row r="495" spans="4:10" s="53" customFormat="1" ht="15"/>
    <row r="496" spans="4:10" s="53" customFormat="1" ht="15"/>
    <row r="497" spans="2:18" s="53" customFormat="1" ht="15"/>
    <row r="498" spans="2:18" s="53" customFormat="1" ht="15"/>
    <row r="499" spans="2:18" s="136" customFormat="1" ht="23.25">
      <c r="B499" s="132"/>
      <c r="C499" s="132"/>
      <c r="D499" s="133"/>
      <c r="E499" s="134"/>
      <c r="F499" s="134"/>
      <c r="G499" s="135"/>
      <c r="H499" s="135"/>
      <c r="I499" s="135"/>
      <c r="J499" s="135"/>
      <c r="K499" s="135"/>
      <c r="M499" s="137"/>
      <c r="N499" s="137"/>
      <c r="R499" s="138"/>
    </row>
    <row r="500" spans="2:18" s="53" customFormat="1" ht="15" customHeight="1">
      <c r="B500" s="468" t="s">
        <v>194</v>
      </c>
      <c r="C500" s="468"/>
      <c r="D500" s="468"/>
      <c r="E500" s="468"/>
      <c r="G500" s="56"/>
      <c r="H500" s="56"/>
      <c r="I500" s="469" t="s">
        <v>206</v>
      </c>
      <c r="J500" s="469"/>
      <c r="K500" s="469"/>
      <c r="L500" s="56"/>
    </row>
    <row r="501" spans="2:18" s="53" customFormat="1" ht="15" customHeight="1">
      <c r="B501" s="468"/>
      <c r="C501" s="468"/>
      <c r="D501" s="468"/>
      <c r="E501" s="468"/>
      <c r="G501" s="56"/>
      <c r="H501" s="56"/>
      <c r="I501" s="469"/>
      <c r="J501" s="469"/>
      <c r="K501" s="469"/>
      <c r="L501" s="56"/>
    </row>
    <row r="502" spans="2:18" s="53" customFormat="1" ht="33.75">
      <c r="E502" s="467" t="s">
        <v>99</v>
      </c>
      <c r="F502" s="467"/>
      <c r="G502" s="467"/>
      <c r="H502" s="467"/>
      <c r="I502" s="467"/>
    </row>
    <row r="503" spans="2:18" s="2" customFormat="1" ht="33.75" thickBot="1">
      <c r="B503" s="42" t="s">
        <v>46</v>
      </c>
      <c r="D503" s="457"/>
      <c r="E503" s="457"/>
      <c r="F503" s="6"/>
      <c r="G503" s="6"/>
      <c r="H503" s="458" t="s">
        <v>207</v>
      </c>
      <c r="I503" s="458"/>
      <c r="J503" s="458"/>
    </row>
    <row r="504" spans="2:18" s="2" customFormat="1" ht="48.75" customHeight="1" thickTop="1" thickBot="1">
      <c r="B504" s="5"/>
      <c r="D504" s="158" t="s">
        <v>21</v>
      </c>
      <c r="E504" s="159" t="s">
        <v>17</v>
      </c>
      <c r="F504" s="159" t="s">
        <v>9</v>
      </c>
      <c r="G504" s="160" t="s">
        <v>18</v>
      </c>
      <c r="H504" s="160" t="s">
        <v>19</v>
      </c>
      <c r="I504" s="160" t="s">
        <v>20</v>
      </c>
      <c r="J504" s="161" t="s">
        <v>10</v>
      </c>
    </row>
    <row r="505" spans="2:18" s="2" customFormat="1" ht="24.95" customHeight="1" thickTop="1" thickBot="1">
      <c r="B505" s="5"/>
      <c r="D505" s="186" t="s">
        <v>23</v>
      </c>
      <c r="E505" s="249" t="s">
        <v>360</v>
      </c>
      <c r="F505" s="249" t="s">
        <v>276</v>
      </c>
      <c r="G505" s="249">
        <v>1.5</v>
      </c>
      <c r="H505" s="249">
        <v>0</v>
      </c>
      <c r="I505" s="249">
        <v>0</v>
      </c>
      <c r="J505" s="249">
        <f>I505+H505+G505</f>
        <v>1.5</v>
      </c>
    </row>
    <row r="506" spans="2:18" s="2" customFormat="1" ht="24.95" customHeight="1" thickBot="1">
      <c r="D506" s="186" t="s">
        <v>22</v>
      </c>
      <c r="E506" s="250">
        <v>0</v>
      </c>
      <c r="F506" s="250">
        <v>0</v>
      </c>
      <c r="G506" s="250">
        <v>0</v>
      </c>
      <c r="H506" s="250">
        <v>0</v>
      </c>
      <c r="I506" s="250">
        <v>0</v>
      </c>
      <c r="J506" s="250">
        <f>I506+H506+G506</f>
        <v>0</v>
      </c>
    </row>
    <row r="507" spans="2:18" s="2" customFormat="1" ht="24.95" customHeight="1" thickTop="1" thickBot="1">
      <c r="D507" s="7"/>
      <c r="E507" s="465" t="s">
        <v>10</v>
      </c>
      <c r="F507" s="465"/>
      <c r="G507" s="40">
        <f>G505+G506</f>
        <v>1.5</v>
      </c>
      <c r="H507" s="40">
        <f>H505+H506</f>
        <v>0</v>
      </c>
      <c r="I507" s="40">
        <f>I505+I506</f>
        <v>0</v>
      </c>
      <c r="J507" s="40">
        <f>J505+J506</f>
        <v>1.5</v>
      </c>
    </row>
    <row r="508" spans="2:18" s="2" customFormat="1" ht="24.95" customHeight="1">
      <c r="D508" s="7"/>
      <c r="E508" s="7"/>
      <c r="F508" s="7"/>
      <c r="G508" s="7"/>
      <c r="H508" s="7"/>
      <c r="I508" s="34"/>
      <c r="J508" s="34"/>
    </row>
    <row r="509" spans="2:18" s="2" customFormat="1" ht="24.75" customHeight="1" thickBot="1">
      <c r="B509" s="163" t="s">
        <v>33</v>
      </c>
      <c r="D509" s="6"/>
      <c r="E509" s="6"/>
      <c r="F509" s="6"/>
      <c r="H509" s="6"/>
      <c r="I509" s="6"/>
      <c r="J509" s="6"/>
    </row>
    <row r="510" spans="2:18" s="2" customFormat="1" ht="44.25" customHeight="1" thickTop="1" thickBot="1">
      <c r="D510" s="164" t="s">
        <v>27</v>
      </c>
      <c r="E510" s="35" t="s">
        <v>11</v>
      </c>
      <c r="F510" s="36" t="s">
        <v>12</v>
      </c>
      <c r="G510" s="37" t="s">
        <v>13</v>
      </c>
      <c r="H510" s="37" t="s">
        <v>14</v>
      </c>
      <c r="I510" s="38" t="s">
        <v>15</v>
      </c>
      <c r="J510" s="39" t="s">
        <v>16</v>
      </c>
      <c r="L510" s="475" t="s">
        <v>107</v>
      </c>
    </row>
    <row r="511" spans="2:18" s="2" customFormat="1" ht="30" customHeight="1" thickTop="1">
      <c r="D511" s="165" t="s">
        <v>28</v>
      </c>
      <c r="E511" s="11"/>
      <c r="F511" s="12"/>
      <c r="G511" s="13"/>
      <c r="H511" s="21"/>
      <c r="I511" s="21"/>
      <c r="J511" s="18"/>
      <c r="L511" s="475"/>
    </row>
    <row r="512" spans="2:18" s="2" customFormat="1" ht="30" customHeight="1">
      <c r="D512" s="166" t="s">
        <v>29</v>
      </c>
      <c r="E512" s="345" t="s">
        <v>557</v>
      </c>
      <c r="F512" s="14"/>
      <c r="G512" s="15"/>
      <c r="H512" s="15"/>
      <c r="I512" s="22"/>
      <c r="J512" s="19"/>
    </row>
    <row r="513" spans="2:10" s="2" customFormat="1" ht="30" customHeight="1">
      <c r="D513" s="166" t="s">
        <v>30</v>
      </c>
      <c r="E513" s="9"/>
      <c r="F513" s="14"/>
      <c r="G513" s="15"/>
      <c r="H513" s="15"/>
      <c r="I513" s="22"/>
      <c r="J513" s="19"/>
    </row>
    <row r="514" spans="2:10" s="2" customFormat="1" ht="30" customHeight="1">
      <c r="D514" s="166" t="s">
        <v>31</v>
      </c>
      <c r="E514" s="9"/>
      <c r="F514" s="14"/>
      <c r="G514" s="15"/>
      <c r="H514" s="15"/>
      <c r="I514" s="15"/>
      <c r="J514" s="19"/>
    </row>
    <row r="515" spans="2:10" s="2" customFormat="1" ht="30" customHeight="1" thickBot="1">
      <c r="D515" s="167" t="s">
        <v>32</v>
      </c>
      <c r="E515" s="10"/>
      <c r="F515" s="16"/>
      <c r="G515" s="17"/>
      <c r="H515" s="17"/>
      <c r="I515" s="17"/>
      <c r="J515" s="20"/>
    </row>
    <row r="516" spans="2:10" s="2" customFormat="1" ht="30" customHeight="1" thickTop="1">
      <c r="D516" s="65"/>
      <c r="E516" s="41"/>
      <c r="F516" s="41"/>
      <c r="G516" s="41"/>
      <c r="H516" s="41"/>
      <c r="I516" s="41"/>
      <c r="J516" s="41"/>
    </row>
    <row r="517" spans="2:10" s="2" customFormat="1" ht="24.95" customHeight="1" thickBot="1">
      <c r="B517" s="163" t="s">
        <v>34</v>
      </c>
      <c r="D517" s="6"/>
      <c r="E517" s="6"/>
      <c r="F517" s="6"/>
      <c r="H517" s="6"/>
      <c r="I517" s="6"/>
      <c r="J517" s="6"/>
    </row>
    <row r="518" spans="2:10" s="2" customFormat="1" ht="39" customHeight="1" thickTop="1" thickBot="1">
      <c r="D518" s="164" t="s">
        <v>27</v>
      </c>
      <c r="E518" s="35" t="s">
        <v>11</v>
      </c>
      <c r="F518" s="36" t="s">
        <v>12</v>
      </c>
      <c r="G518" s="37" t="s">
        <v>13</v>
      </c>
      <c r="H518" s="37" t="s">
        <v>14</v>
      </c>
      <c r="I518" s="38" t="s">
        <v>15</v>
      </c>
      <c r="J518" s="39" t="s">
        <v>16</v>
      </c>
    </row>
    <row r="519" spans="2:10" s="2" customFormat="1" ht="30" customHeight="1" thickTop="1">
      <c r="D519" s="165" t="s">
        <v>28</v>
      </c>
      <c r="E519" s="11"/>
      <c r="F519" s="12"/>
      <c r="G519" s="13"/>
      <c r="H519" s="21"/>
      <c r="I519" s="21"/>
      <c r="J519" s="18"/>
    </row>
    <row r="520" spans="2:10" s="2" customFormat="1" ht="30" customHeight="1">
      <c r="D520" s="166" t="s">
        <v>29</v>
      </c>
      <c r="E520" s="9"/>
      <c r="F520" s="14"/>
      <c r="G520" s="15"/>
      <c r="H520" s="15"/>
      <c r="I520" s="22"/>
      <c r="J520" s="19"/>
    </row>
    <row r="521" spans="2:10" s="2" customFormat="1" ht="30" customHeight="1">
      <c r="D521" s="166" t="s">
        <v>30</v>
      </c>
      <c r="E521" s="9"/>
      <c r="F521" s="14"/>
      <c r="G521" s="15"/>
      <c r="H521" s="15"/>
      <c r="I521" s="22"/>
      <c r="J521" s="19"/>
    </row>
    <row r="522" spans="2:10" s="2" customFormat="1" ht="30" customHeight="1">
      <c r="D522" s="166" t="s">
        <v>31</v>
      </c>
      <c r="E522" s="9"/>
      <c r="F522" s="14"/>
      <c r="G522" s="15"/>
      <c r="H522" s="15"/>
      <c r="I522" s="15"/>
      <c r="J522" s="19"/>
    </row>
    <row r="523" spans="2:10" s="2" customFormat="1" ht="30" customHeight="1" thickBot="1">
      <c r="D523" s="167" t="s">
        <v>32</v>
      </c>
      <c r="E523" s="10"/>
      <c r="F523" s="16"/>
      <c r="G523" s="17"/>
      <c r="H523" s="17"/>
      <c r="I523" s="17"/>
      <c r="J523" s="20"/>
    </row>
    <row r="524" spans="2:10" s="2" customFormat="1" ht="24.95" customHeight="1" thickTop="1">
      <c r="D524" s="8"/>
      <c r="E524" s="8"/>
      <c r="F524" s="8"/>
      <c r="G524" s="8"/>
      <c r="H524" s="43" t="s">
        <v>8</v>
      </c>
      <c r="I524" s="8"/>
      <c r="J524" s="8"/>
    </row>
    <row r="525" spans="2:10" s="2" customFormat="1" ht="24.95" customHeight="1">
      <c r="D525" s="8"/>
      <c r="E525" s="8"/>
      <c r="F525" s="8"/>
      <c r="G525" s="8"/>
      <c r="H525" s="8"/>
      <c r="I525" s="8"/>
      <c r="J525" s="8"/>
    </row>
    <row r="526" spans="2:10" s="2" customFormat="1" ht="24.95" customHeight="1">
      <c r="D526" s="8"/>
      <c r="E526" s="8"/>
      <c r="F526" s="8"/>
      <c r="G526" s="8"/>
      <c r="H526" s="8"/>
      <c r="I526" s="8"/>
      <c r="J526" s="8"/>
    </row>
    <row r="529" spans="2:18" s="53" customFormat="1" ht="15"/>
    <row r="530" spans="2:18" s="53" customFormat="1" ht="15"/>
    <row r="531" spans="2:18" s="53" customFormat="1" ht="15"/>
    <row r="532" spans="2:18" s="53" customFormat="1" ht="15"/>
    <row r="533" spans="2:18" s="53" customFormat="1" ht="15"/>
    <row r="534" spans="2:18" s="53" customFormat="1" ht="15"/>
    <row r="535" spans="2:18" s="53" customFormat="1" ht="15"/>
    <row r="536" spans="2:18" s="53" customFormat="1" ht="15"/>
    <row r="537" spans="2:18" s="136" customFormat="1" ht="23.25">
      <c r="B537" s="132"/>
      <c r="C537" s="132"/>
      <c r="D537" s="133"/>
      <c r="E537" s="134"/>
      <c r="F537" s="134"/>
      <c r="G537" s="135"/>
      <c r="H537" s="135"/>
      <c r="I537" s="135"/>
      <c r="J537" s="135"/>
      <c r="K537" s="135"/>
      <c r="M537" s="137"/>
      <c r="N537" s="137"/>
      <c r="R537" s="138"/>
    </row>
    <row r="538" spans="2:18" s="53" customFormat="1" ht="15" customHeight="1">
      <c r="B538" s="468" t="s">
        <v>100</v>
      </c>
      <c r="C538" s="468"/>
      <c r="D538" s="468"/>
      <c r="E538" s="468"/>
      <c r="G538" s="56"/>
      <c r="H538" s="56"/>
      <c r="I538" s="469" t="s">
        <v>208</v>
      </c>
      <c r="J538" s="469"/>
      <c r="K538" s="469"/>
      <c r="L538" s="56"/>
    </row>
    <row r="539" spans="2:18" s="53" customFormat="1" ht="15" customHeight="1">
      <c r="B539" s="468"/>
      <c r="C539" s="468"/>
      <c r="D539" s="468"/>
      <c r="E539" s="468"/>
      <c r="G539" s="56"/>
      <c r="H539" s="56"/>
      <c r="I539" s="469"/>
      <c r="J539" s="469"/>
      <c r="K539" s="469"/>
      <c r="L539" s="56"/>
    </row>
    <row r="540" spans="2:18" s="53" customFormat="1" ht="33.75">
      <c r="E540" s="467" t="s">
        <v>99</v>
      </c>
      <c r="F540" s="467"/>
      <c r="G540" s="467"/>
      <c r="H540" s="467"/>
      <c r="I540" s="467"/>
    </row>
    <row r="541" spans="2:18" s="2" customFormat="1" ht="33.75" thickBot="1">
      <c r="B541" s="42" t="s">
        <v>47</v>
      </c>
      <c r="D541" s="457"/>
      <c r="E541" s="457"/>
      <c r="F541" s="6"/>
      <c r="G541" s="6"/>
      <c r="H541" s="458" t="s">
        <v>207</v>
      </c>
      <c r="I541" s="458"/>
      <c r="J541" s="458"/>
    </row>
    <row r="542" spans="2:18" s="2" customFormat="1" ht="48.75" customHeight="1" thickTop="1" thickBot="1">
      <c r="B542" s="5"/>
      <c r="D542" s="158" t="s">
        <v>21</v>
      </c>
      <c r="E542" s="159" t="s">
        <v>17</v>
      </c>
      <c r="F542" s="159" t="s">
        <v>9</v>
      </c>
      <c r="G542" s="160" t="s">
        <v>18</v>
      </c>
      <c r="H542" s="160" t="s">
        <v>19</v>
      </c>
      <c r="I542" s="160" t="s">
        <v>20</v>
      </c>
      <c r="J542" s="161" t="s">
        <v>10</v>
      </c>
    </row>
    <row r="543" spans="2:18" s="2" customFormat="1" ht="24.95" customHeight="1" thickTop="1">
      <c r="B543" s="5"/>
      <c r="D543" s="459" t="s">
        <v>23</v>
      </c>
      <c r="E543" s="242" t="s">
        <v>391</v>
      </c>
      <c r="F543" s="242" t="s">
        <v>357</v>
      </c>
      <c r="G543" s="242">
        <v>1.5</v>
      </c>
      <c r="H543" s="242">
        <v>0</v>
      </c>
      <c r="I543" s="242">
        <v>0</v>
      </c>
      <c r="J543" s="462">
        <f>I543+H543+G543+I545+H545+G545+G544+H544</f>
        <v>6</v>
      </c>
    </row>
    <row r="544" spans="2:18" s="2" customFormat="1" ht="24.95" customHeight="1">
      <c r="D544" s="460"/>
      <c r="E544" s="180" t="s">
        <v>529</v>
      </c>
      <c r="F544" s="180" t="s">
        <v>268</v>
      </c>
      <c r="G544" s="180">
        <v>1.5</v>
      </c>
      <c r="H544" s="180">
        <v>3</v>
      </c>
      <c r="I544" s="180">
        <v>0</v>
      </c>
      <c r="J544" s="481"/>
    </row>
    <row r="545" spans="2:12" s="2" customFormat="1" ht="24.95" customHeight="1" thickBot="1">
      <c r="D545" s="461"/>
      <c r="E545" s="178"/>
      <c r="F545" s="178"/>
      <c r="G545" s="178">
        <v>0</v>
      </c>
      <c r="H545" s="178">
        <v>0</v>
      </c>
      <c r="I545" s="178">
        <v>0</v>
      </c>
      <c r="J545" s="464"/>
    </row>
    <row r="546" spans="2:12" s="2" customFormat="1" ht="24.95" customHeight="1">
      <c r="D546" s="459" t="s">
        <v>22</v>
      </c>
      <c r="E546" s="243" t="s">
        <v>392</v>
      </c>
      <c r="F546" s="243" t="s">
        <v>351</v>
      </c>
      <c r="G546" s="243">
        <v>3</v>
      </c>
      <c r="H546" s="243">
        <v>0</v>
      </c>
      <c r="I546" s="243">
        <v>0</v>
      </c>
      <c r="J546" s="481">
        <f>I547+I548+H547+H548+G547+G548+G546+H546</f>
        <v>10.5</v>
      </c>
    </row>
    <row r="547" spans="2:12" s="2" customFormat="1" ht="24.95" customHeight="1">
      <c r="D547" s="460"/>
      <c r="E547" s="177" t="s">
        <v>393</v>
      </c>
      <c r="F547" s="177" t="s">
        <v>355</v>
      </c>
      <c r="G547" s="177">
        <v>1.5</v>
      </c>
      <c r="H547" s="177">
        <v>0</v>
      </c>
      <c r="I547" s="177">
        <v>6</v>
      </c>
      <c r="J547" s="481"/>
    </row>
    <row r="548" spans="2:12" s="2" customFormat="1" ht="24.95" customHeight="1" thickBot="1">
      <c r="D548" s="461"/>
      <c r="E548" s="244"/>
      <c r="F548" s="244"/>
      <c r="G548" s="244">
        <v>0</v>
      </c>
      <c r="H548" s="244">
        <v>0</v>
      </c>
      <c r="I548" s="244">
        <v>0</v>
      </c>
      <c r="J548" s="527"/>
    </row>
    <row r="549" spans="2:12" s="2" customFormat="1" ht="24.95" customHeight="1" thickBot="1">
      <c r="D549" s="7"/>
      <c r="E549" s="465" t="s">
        <v>10</v>
      </c>
      <c r="F549" s="465"/>
      <c r="G549" s="40">
        <f>G543+G544+G545+G546+G547+G548</f>
        <v>7.5</v>
      </c>
      <c r="H549" s="40">
        <f>H543+H544+H545+H546+H547+H548</f>
        <v>3</v>
      </c>
      <c r="I549" s="40">
        <f>I543+I544+I545+I546+I547+I548</f>
        <v>6</v>
      </c>
      <c r="J549" s="40">
        <f>J543+J544+J545+J546+J547+J548</f>
        <v>16.5</v>
      </c>
    </row>
    <row r="550" spans="2:12" s="2" customFormat="1" ht="24.95" customHeight="1">
      <c r="D550" s="7"/>
      <c r="E550" s="7"/>
      <c r="F550" s="7"/>
      <c r="G550" s="7"/>
      <c r="H550" s="7"/>
      <c r="I550" s="34"/>
      <c r="J550" s="34"/>
    </row>
    <row r="551" spans="2:12" s="2" customFormat="1" ht="24.75" customHeight="1" thickBot="1">
      <c r="B551" s="163" t="s">
        <v>33</v>
      </c>
      <c r="D551" s="6"/>
      <c r="E551" s="6"/>
      <c r="F551" s="6"/>
      <c r="H551" s="6"/>
      <c r="I551" s="6"/>
      <c r="J551" s="6"/>
    </row>
    <row r="552" spans="2:12" s="2" customFormat="1" ht="44.25" customHeight="1" thickTop="1" thickBot="1">
      <c r="D552" s="164" t="s">
        <v>27</v>
      </c>
      <c r="E552" s="35" t="s">
        <v>11</v>
      </c>
      <c r="F552" s="36" t="s">
        <v>12</v>
      </c>
      <c r="G552" s="37" t="s">
        <v>13</v>
      </c>
      <c r="H552" s="37" t="s">
        <v>14</v>
      </c>
      <c r="I552" s="38" t="s">
        <v>15</v>
      </c>
      <c r="J552" s="39" t="s">
        <v>16</v>
      </c>
      <c r="L552" s="475" t="s">
        <v>107</v>
      </c>
    </row>
    <row r="553" spans="2:12" s="2" customFormat="1" ht="30" customHeight="1" thickTop="1">
      <c r="D553" s="165" t="s">
        <v>28</v>
      </c>
      <c r="E553" s="11"/>
      <c r="F553" s="12"/>
      <c r="G553" s="13"/>
      <c r="H553" s="21"/>
      <c r="I553" s="21"/>
      <c r="J553" s="18"/>
      <c r="L553" s="475"/>
    </row>
    <row r="554" spans="2:12" s="2" customFormat="1" ht="30" customHeight="1">
      <c r="D554" s="166" t="s">
        <v>29</v>
      </c>
      <c r="E554" s="345"/>
      <c r="F554" s="346" t="s">
        <v>571</v>
      </c>
      <c r="G554" s="347"/>
      <c r="H554" s="347"/>
      <c r="I554" s="348"/>
      <c r="J554" s="19"/>
    </row>
    <row r="555" spans="2:12" s="2" customFormat="1" ht="30" customHeight="1">
      <c r="D555" s="166" t="s">
        <v>30</v>
      </c>
      <c r="E555" s="345" t="s">
        <v>570</v>
      </c>
      <c r="F555" s="354"/>
      <c r="G555" s="347"/>
      <c r="H555" s="348" t="s">
        <v>569</v>
      </c>
      <c r="I555" s="348" t="s">
        <v>569</v>
      </c>
      <c r="J555" s="19"/>
    </row>
    <row r="556" spans="2:12" s="2" customFormat="1" ht="30" customHeight="1">
      <c r="D556" s="166" t="s">
        <v>31</v>
      </c>
      <c r="E556" s="9"/>
      <c r="F556" s="14"/>
      <c r="G556" s="15"/>
      <c r="H556" s="15"/>
      <c r="I556" s="15"/>
      <c r="J556" s="19"/>
    </row>
    <row r="557" spans="2:12" s="2" customFormat="1" ht="30" customHeight="1" thickBot="1">
      <c r="D557" s="167" t="s">
        <v>32</v>
      </c>
      <c r="E557" s="10"/>
      <c r="F557" s="16"/>
      <c r="G557" s="17"/>
      <c r="H557" s="17"/>
      <c r="I557" s="17"/>
      <c r="J557" s="20"/>
    </row>
    <row r="558" spans="2:12" s="2" customFormat="1" ht="30" customHeight="1" thickTop="1">
      <c r="D558" s="65"/>
      <c r="E558" s="41"/>
      <c r="F558" s="41"/>
      <c r="G558" s="41"/>
      <c r="H558" s="41"/>
      <c r="I558" s="41"/>
      <c r="J558" s="41"/>
    </row>
    <row r="559" spans="2:12" s="2" customFormat="1" ht="24.95" customHeight="1" thickBot="1">
      <c r="B559" s="163" t="s">
        <v>34</v>
      </c>
      <c r="D559" s="6"/>
      <c r="E559" s="6"/>
      <c r="F559" s="6"/>
      <c r="H559" s="6"/>
      <c r="I559" s="6"/>
      <c r="J559" s="6"/>
    </row>
    <row r="560" spans="2:12" s="2" customFormat="1" ht="39" customHeight="1" thickTop="1" thickBot="1">
      <c r="D560" s="164" t="s">
        <v>27</v>
      </c>
      <c r="E560" s="35" t="s">
        <v>11</v>
      </c>
      <c r="F560" s="36" t="s">
        <v>12</v>
      </c>
      <c r="G560" s="37" t="s">
        <v>13</v>
      </c>
      <c r="H560" s="37" t="s">
        <v>14</v>
      </c>
      <c r="I560" s="38" t="s">
        <v>15</v>
      </c>
      <c r="J560" s="39" t="s">
        <v>16</v>
      </c>
    </row>
    <row r="561" spans="4:10" s="2" customFormat="1" ht="30" customHeight="1" thickTop="1">
      <c r="D561" s="165" t="s">
        <v>28</v>
      </c>
      <c r="E561" s="11"/>
      <c r="F561" s="12"/>
      <c r="G561" s="13"/>
      <c r="H561" s="21"/>
      <c r="I561" s="21"/>
      <c r="J561" s="18"/>
    </row>
    <row r="562" spans="4:10" s="2" customFormat="1" ht="30" customHeight="1">
      <c r="D562" s="166" t="s">
        <v>29</v>
      </c>
      <c r="E562" s="9"/>
      <c r="F562" s="14"/>
      <c r="G562" s="15"/>
      <c r="H562" s="15"/>
      <c r="I562" s="22"/>
      <c r="J562" s="19"/>
    </row>
    <row r="563" spans="4:10" s="2" customFormat="1" ht="30" customHeight="1">
      <c r="D563" s="166" t="s">
        <v>30</v>
      </c>
      <c r="E563" s="9"/>
      <c r="F563" s="14"/>
      <c r="G563" s="15"/>
      <c r="H563" s="15"/>
      <c r="I563" s="22"/>
      <c r="J563" s="19"/>
    </row>
    <row r="564" spans="4:10" s="2" customFormat="1" ht="30" customHeight="1">
      <c r="D564" s="166" t="s">
        <v>31</v>
      </c>
      <c r="E564" s="9"/>
      <c r="F564" s="14"/>
      <c r="G564" s="15"/>
      <c r="H564" s="15"/>
      <c r="I564" s="15"/>
      <c r="J564" s="19"/>
    </row>
    <row r="565" spans="4:10" s="2" customFormat="1" ht="30" customHeight="1" thickBot="1">
      <c r="D565" s="167" t="s">
        <v>32</v>
      </c>
      <c r="E565" s="10"/>
      <c r="F565" s="16"/>
      <c r="G565" s="17"/>
      <c r="H565" s="17"/>
      <c r="I565" s="17"/>
      <c r="J565" s="20"/>
    </row>
    <row r="566" spans="4:10" s="2" customFormat="1" ht="24.95" customHeight="1" thickTop="1">
      <c r="D566" s="8"/>
      <c r="E566" s="8"/>
      <c r="F566" s="8"/>
      <c r="G566" s="8"/>
      <c r="H566" s="43" t="s">
        <v>8</v>
      </c>
      <c r="I566" s="8"/>
      <c r="J566" s="8"/>
    </row>
    <row r="567" spans="4:10" s="2" customFormat="1" ht="24.95" customHeight="1">
      <c r="D567" s="8"/>
      <c r="E567" s="8"/>
      <c r="F567" s="8"/>
      <c r="G567" s="8"/>
      <c r="H567" s="43"/>
      <c r="I567" s="8"/>
      <c r="J567" s="8"/>
    </row>
    <row r="568" spans="4:10" s="2" customFormat="1" ht="24.95" customHeight="1">
      <c r="D568" s="8"/>
      <c r="E568" s="8"/>
      <c r="F568" s="8"/>
      <c r="G568" s="8"/>
      <c r="H568" s="43"/>
      <c r="I568" s="8"/>
      <c r="J568" s="8"/>
    </row>
    <row r="571" spans="4:10" s="53" customFormat="1" ht="15"/>
    <row r="572" spans="4:10" s="53" customFormat="1" ht="15"/>
    <row r="573" spans="4:10" s="53" customFormat="1" ht="15"/>
    <row r="574" spans="4:10" s="53" customFormat="1" ht="15"/>
    <row r="575" spans="4:10" s="53" customFormat="1" ht="15"/>
    <row r="576" spans="4:10" s="53" customFormat="1" ht="15"/>
    <row r="577" spans="2:18" s="53" customFormat="1" ht="15"/>
    <row r="578" spans="2:18" s="53" customFormat="1" ht="15"/>
    <row r="579" spans="2:18" s="136" customFormat="1" ht="23.25">
      <c r="B579" s="132"/>
      <c r="C579" s="132"/>
      <c r="D579" s="133"/>
      <c r="E579" s="134"/>
      <c r="F579" s="134"/>
      <c r="G579" s="135"/>
      <c r="H579" s="135"/>
      <c r="I579" s="135"/>
      <c r="J579" s="135"/>
      <c r="K579" s="135"/>
      <c r="M579" s="137"/>
      <c r="N579" s="137"/>
      <c r="R579" s="138"/>
    </row>
    <row r="580" spans="2:18" s="53" customFormat="1" ht="15" customHeight="1">
      <c r="B580" s="468" t="s">
        <v>194</v>
      </c>
      <c r="C580" s="468"/>
      <c r="D580" s="468"/>
      <c r="E580" s="468"/>
      <c r="G580" s="56"/>
      <c r="H580" s="56"/>
      <c r="I580" s="469" t="s">
        <v>209</v>
      </c>
      <c r="J580" s="469"/>
      <c r="K580" s="469"/>
      <c r="L580" s="56"/>
    </row>
    <row r="581" spans="2:18" s="53" customFormat="1" ht="15" customHeight="1">
      <c r="B581" s="468"/>
      <c r="C581" s="468"/>
      <c r="D581" s="468"/>
      <c r="E581" s="468"/>
      <c r="G581" s="56"/>
      <c r="H581" s="56"/>
      <c r="I581" s="469"/>
      <c r="J581" s="469"/>
      <c r="K581" s="469"/>
      <c r="L581" s="56"/>
    </row>
    <row r="582" spans="2:18" s="53" customFormat="1" ht="33.75">
      <c r="E582" s="467" t="s">
        <v>99</v>
      </c>
      <c r="F582" s="467"/>
      <c r="G582" s="467"/>
      <c r="H582" s="467"/>
      <c r="I582" s="467"/>
    </row>
    <row r="583" spans="2:18" s="2" customFormat="1" ht="33.75" thickBot="1">
      <c r="B583" s="42" t="s">
        <v>48</v>
      </c>
      <c r="D583" s="457"/>
      <c r="E583" s="457"/>
      <c r="F583" s="6"/>
      <c r="G583" s="6"/>
      <c r="H583" s="458" t="s">
        <v>207</v>
      </c>
      <c r="I583" s="458"/>
      <c r="J583" s="458"/>
    </row>
    <row r="584" spans="2:18" s="2" customFormat="1" ht="48.75" customHeight="1" thickTop="1" thickBot="1">
      <c r="B584" s="5"/>
      <c r="D584" s="158" t="s">
        <v>21</v>
      </c>
      <c r="E584" s="159" t="s">
        <v>17</v>
      </c>
      <c r="F584" s="159" t="s">
        <v>9</v>
      </c>
      <c r="G584" s="160" t="s">
        <v>18</v>
      </c>
      <c r="H584" s="160" t="s">
        <v>19</v>
      </c>
      <c r="I584" s="160" t="s">
        <v>20</v>
      </c>
      <c r="J584" s="161" t="s">
        <v>10</v>
      </c>
    </row>
    <row r="585" spans="2:18" s="2" customFormat="1" ht="24.95" customHeight="1" thickTop="1">
      <c r="B585" s="5"/>
      <c r="D585" s="459" t="s">
        <v>23</v>
      </c>
      <c r="E585" s="242" t="s">
        <v>530</v>
      </c>
      <c r="F585" s="242" t="s">
        <v>531</v>
      </c>
      <c r="G585" s="242">
        <v>1.5</v>
      </c>
      <c r="H585" s="242">
        <v>0</v>
      </c>
      <c r="I585" s="242">
        <v>0</v>
      </c>
      <c r="J585" s="462">
        <f>I585+H585+G585+I587+H587+G587+H586+G586</f>
        <v>7.5</v>
      </c>
    </row>
    <row r="586" spans="2:18" s="2" customFormat="1" ht="24.95" customHeight="1">
      <c r="D586" s="460"/>
      <c r="E586" s="177" t="s">
        <v>397</v>
      </c>
      <c r="F586" s="177" t="s">
        <v>354</v>
      </c>
      <c r="G586" s="177">
        <v>1.5</v>
      </c>
      <c r="H586" s="333">
        <v>0</v>
      </c>
      <c r="I586" s="177">
        <v>0</v>
      </c>
      <c r="J586" s="463"/>
    </row>
    <row r="587" spans="2:18" s="2" customFormat="1" ht="24.95" customHeight="1" thickBot="1">
      <c r="D587" s="461"/>
      <c r="E587" s="245" t="s">
        <v>396</v>
      </c>
      <c r="F587" s="245" t="s">
        <v>275</v>
      </c>
      <c r="G587" s="245">
        <v>1.5</v>
      </c>
      <c r="H587" s="245">
        <v>3</v>
      </c>
      <c r="I587" s="245">
        <v>0</v>
      </c>
      <c r="J587" s="464"/>
    </row>
    <row r="588" spans="2:18" s="2" customFormat="1" ht="24.95" customHeight="1">
      <c r="D588" s="459" t="s">
        <v>22</v>
      </c>
      <c r="E588" s="243" t="s">
        <v>532</v>
      </c>
      <c r="F588" s="243" t="s">
        <v>355</v>
      </c>
      <c r="G588" s="243">
        <v>1.5</v>
      </c>
      <c r="H588" s="243">
        <v>3</v>
      </c>
      <c r="I588" s="243">
        <v>0</v>
      </c>
      <c r="J588" s="463">
        <f>I588+I590+H588+H590+G588+G589+I589+H589+G590</f>
        <v>6</v>
      </c>
    </row>
    <row r="589" spans="2:18" s="2" customFormat="1" ht="24.95" customHeight="1">
      <c r="D589" s="460"/>
      <c r="E589" s="255" t="s">
        <v>533</v>
      </c>
      <c r="F589" s="255" t="s">
        <v>354</v>
      </c>
      <c r="G589" s="255">
        <v>1.5</v>
      </c>
      <c r="H589" s="177">
        <v>0</v>
      </c>
      <c r="I589" s="177">
        <v>0</v>
      </c>
      <c r="J589" s="513"/>
    </row>
    <row r="590" spans="2:18" s="2" customFormat="1" ht="24.95" customHeight="1" thickBot="1">
      <c r="D590" s="461"/>
      <c r="E590" s="244"/>
      <c r="F590" s="244"/>
      <c r="G590" s="244">
        <v>0</v>
      </c>
      <c r="H590" s="244">
        <v>0</v>
      </c>
      <c r="I590" s="244">
        <v>0</v>
      </c>
      <c r="J590" s="483"/>
    </row>
    <row r="591" spans="2:18" s="2" customFormat="1" ht="24.95" customHeight="1" thickBot="1">
      <c r="D591" s="7"/>
      <c r="E591" s="465" t="s">
        <v>10</v>
      </c>
      <c r="F591" s="465"/>
      <c r="G591" s="40">
        <f>G585+G586+G587+G588+G589+G590</f>
        <v>7.5</v>
      </c>
      <c r="H591" s="40">
        <f>H585+H586+H587+H588+H589+H590</f>
        <v>6</v>
      </c>
      <c r="I591" s="40">
        <f>I585+I586+I587+I588+I589+I590</f>
        <v>0</v>
      </c>
      <c r="J591" s="40">
        <f>J585+J586+J587+J588+J589+J590</f>
        <v>13.5</v>
      </c>
    </row>
    <row r="592" spans="2:18" s="2" customFormat="1" ht="24.95" customHeight="1">
      <c r="D592" s="7"/>
      <c r="E592" s="7"/>
      <c r="F592" s="7"/>
      <c r="G592" s="7"/>
      <c r="H592" s="7"/>
      <c r="I592" s="34"/>
      <c r="J592" s="34"/>
    </row>
    <row r="593" spans="2:12" s="2" customFormat="1" ht="24.75" customHeight="1" thickBot="1">
      <c r="B593" s="163" t="s">
        <v>33</v>
      </c>
      <c r="D593" s="6"/>
      <c r="E593" s="6"/>
      <c r="F593" s="6"/>
      <c r="H593" s="6"/>
      <c r="I593" s="6"/>
      <c r="J593" s="6"/>
    </row>
    <row r="594" spans="2:12" s="2" customFormat="1" ht="44.25" customHeight="1" thickTop="1" thickBot="1">
      <c r="D594" s="164" t="s">
        <v>27</v>
      </c>
      <c r="E594" s="35" t="s">
        <v>11</v>
      </c>
      <c r="F594" s="36" t="s">
        <v>12</v>
      </c>
      <c r="G594" s="37" t="s">
        <v>13</v>
      </c>
      <c r="H594" s="37" t="s">
        <v>14</v>
      </c>
      <c r="I594" s="38" t="s">
        <v>15</v>
      </c>
      <c r="J594" s="39" t="s">
        <v>16</v>
      </c>
      <c r="L594" s="475" t="s">
        <v>107</v>
      </c>
    </row>
    <row r="595" spans="2:12" s="2" customFormat="1" ht="30" customHeight="1" thickTop="1">
      <c r="D595" s="165" t="s">
        <v>28</v>
      </c>
      <c r="E595" s="341"/>
      <c r="F595" s="342"/>
      <c r="G595" s="343"/>
      <c r="H595" s="344"/>
      <c r="I595" s="344"/>
      <c r="J595" s="18"/>
      <c r="L595" s="475"/>
    </row>
    <row r="596" spans="2:12" s="2" customFormat="1" ht="30" customHeight="1">
      <c r="D596" s="166" t="s">
        <v>29</v>
      </c>
      <c r="E596" s="345"/>
      <c r="F596" s="346"/>
      <c r="G596" s="347"/>
      <c r="H596" s="347"/>
      <c r="I596" s="348"/>
      <c r="J596" s="19"/>
    </row>
    <row r="597" spans="2:12" s="2" customFormat="1" ht="30" customHeight="1">
      <c r="D597" s="166" t="s">
        <v>30</v>
      </c>
      <c r="E597" s="345"/>
      <c r="F597" s="346"/>
      <c r="G597" s="347"/>
      <c r="H597" s="347"/>
      <c r="I597" s="348"/>
      <c r="J597" s="19"/>
    </row>
    <row r="598" spans="2:12" s="2" customFormat="1" ht="30" customHeight="1">
      <c r="D598" s="166" t="s">
        <v>31</v>
      </c>
      <c r="E598" s="345" t="s">
        <v>562</v>
      </c>
      <c r="F598" s="346" t="s">
        <v>564</v>
      </c>
      <c r="G598" s="347"/>
      <c r="H598" s="347" t="s">
        <v>565</v>
      </c>
      <c r="I598" s="347" t="s">
        <v>565</v>
      </c>
      <c r="J598" s="19"/>
    </row>
    <row r="599" spans="2:12" s="2" customFormat="1" ht="30" customHeight="1" thickBot="1">
      <c r="D599" s="167" t="s">
        <v>32</v>
      </c>
      <c r="E599" s="349" t="s">
        <v>561</v>
      </c>
      <c r="F599" s="340" t="s">
        <v>563</v>
      </c>
      <c r="G599" s="350"/>
      <c r="H599" s="350"/>
      <c r="I599" s="350"/>
      <c r="J599" s="20"/>
    </row>
    <row r="600" spans="2:12" s="2" customFormat="1" ht="30" customHeight="1" thickTop="1">
      <c r="D600" s="65"/>
      <c r="E600" s="41"/>
      <c r="F600" s="41"/>
      <c r="G600" s="41"/>
      <c r="H600" s="41"/>
      <c r="I600" s="41"/>
      <c r="J600" s="41"/>
    </row>
    <row r="601" spans="2:12" s="2" customFormat="1" ht="24.95" customHeight="1" thickBot="1">
      <c r="B601" s="163" t="s">
        <v>34</v>
      </c>
      <c r="D601" s="6"/>
      <c r="E601" s="6"/>
      <c r="F601" s="6"/>
      <c r="H601" s="6"/>
      <c r="I601" s="6"/>
      <c r="J601" s="6"/>
    </row>
    <row r="602" spans="2:12" s="2" customFormat="1" ht="39" customHeight="1" thickTop="1" thickBot="1">
      <c r="D602" s="164" t="s">
        <v>27</v>
      </c>
      <c r="E602" s="35" t="s">
        <v>11</v>
      </c>
      <c r="F602" s="36" t="s">
        <v>12</v>
      </c>
      <c r="G602" s="37" t="s">
        <v>13</v>
      </c>
      <c r="H602" s="37" t="s">
        <v>14</v>
      </c>
      <c r="I602" s="38" t="s">
        <v>15</v>
      </c>
      <c r="J602" s="39" t="s">
        <v>16</v>
      </c>
    </row>
    <row r="603" spans="2:12" s="2" customFormat="1" ht="30" customHeight="1" thickTop="1">
      <c r="D603" s="165" t="s">
        <v>28</v>
      </c>
      <c r="E603" s="11"/>
      <c r="F603" s="12"/>
      <c r="G603" s="13"/>
      <c r="H603" s="21"/>
      <c r="I603" s="21"/>
      <c r="J603" s="18"/>
    </row>
    <row r="604" spans="2:12" s="2" customFormat="1" ht="30" customHeight="1">
      <c r="D604" s="166" t="s">
        <v>29</v>
      </c>
      <c r="E604" s="9"/>
      <c r="F604" s="14"/>
      <c r="G604" s="15"/>
      <c r="H604" s="15"/>
      <c r="I604" s="22"/>
      <c r="J604" s="19"/>
    </row>
    <row r="605" spans="2:12" s="2" customFormat="1" ht="30" customHeight="1">
      <c r="D605" s="166" t="s">
        <v>30</v>
      </c>
      <c r="E605" s="9"/>
      <c r="F605" s="14"/>
      <c r="G605" s="15"/>
      <c r="H605" s="15"/>
      <c r="I605" s="22"/>
      <c r="J605" s="19"/>
    </row>
    <row r="606" spans="2:12" s="2" customFormat="1" ht="30" customHeight="1">
      <c r="D606" s="166" t="s">
        <v>31</v>
      </c>
      <c r="E606" s="9"/>
      <c r="F606" s="14"/>
      <c r="G606" s="15"/>
      <c r="H606" s="15"/>
      <c r="I606" s="15"/>
      <c r="J606" s="19"/>
    </row>
    <row r="607" spans="2:12" s="2" customFormat="1" ht="30" customHeight="1" thickBot="1">
      <c r="D607" s="167" t="s">
        <v>32</v>
      </c>
      <c r="E607" s="10"/>
      <c r="F607" s="16"/>
      <c r="G607" s="17"/>
      <c r="H607" s="17"/>
      <c r="I607" s="17"/>
      <c r="J607" s="20"/>
    </row>
    <row r="608" spans="2:12" s="2" customFormat="1" ht="24.95" customHeight="1" thickTop="1">
      <c r="D608" s="8"/>
      <c r="E608" s="8"/>
      <c r="F608" s="8"/>
      <c r="G608" s="8"/>
      <c r="H608" s="43" t="s">
        <v>8</v>
      </c>
      <c r="I608" s="8"/>
      <c r="J608" s="8"/>
    </row>
    <row r="611" spans="2:18" s="53" customFormat="1" ht="15"/>
    <row r="612" spans="2:18" s="53" customFormat="1" ht="15"/>
    <row r="613" spans="2:18" s="53" customFormat="1" ht="15"/>
    <row r="614" spans="2:18" s="53" customFormat="1" ht="15"/>
    <row r="615" spans="2:18" s="53" customFormat="1" ht="15"/>
    <row r="616" spans="2:18" s="53" customFormat="1" ht="15"/>
    <row r="617" spans="2:18" s="53" customFormat="1" ht="15"/>
    <row r="618" spans="2:18" s="53" customFormat="1" ht="15"/>
    <row r="619" spans="2:18" s="136" customFormat="1" ht="23.25">
      <c r="B619" s="132"/>
      <c r="C619" s="132"/>
      <c r="D619" s="133"/>
      <c r="E619" s="134"/>
      <c r="F619" s="134"/>
      <c r="G619" s="135"/>
      <c r="H619" s="135"/>
      <c r="I619" s="135"/>
      <c r="J619" s="135"/>
      <c r="K619" s="135"/>
      <c r="M619" s="137"/>
      <c r="N619" s="137"/>
      <c r="R619" s="138"/>
    </row>
    <row r="620" spans="2:18" s="53" customFormat="1" ht="15" customHeight="1">
      <c r="B620" s="468" t="s">
        <v>194</v>
      </c>
      <c r="C620" s="468"/>
      <c r="D620" s="468"/>
      <c r="E620" s="468"/>
      <c r="G620" s="56"/>
      <c r="H620" s="56"/>
      <c r="I620" s="466" t="s">
        <v>210</v>
      </c>
      <c r="J620" s="466"/>
      <c r="K620" s="466"/>
      <c r="L620" s="56"/>
    </row>
    <row r="621" spans="2:18" s="53" customFormat="1" ht="15" customHeight="1">
      <c r="B621" s="468"/>
      <c r="C621" s="468"/>
      <c r="D621" s="468"/>
      <c r="E621" s="468"/>
      <c r="G621" s="56"/>
      <c r="H621" s="56"/>
      <c r="I621" s="466"/>
      <c r="J621" s="466"/>
      <c r="K621" s="466"/>
      <c r="L621" s="56"/>
    </row>
    <row r="622" spans="2:18" s="53" customFormat="1" ht="33.75">
      <c r="E622" s="467" t="s">
        <v>99</v>
      </c>
      <c r="F622" s="467"/>
      <c r="G622" s="467"/>
      <c r="H622" s="467"/>
      <c r="I622" s="467"/>
    </row>
    <row r="623" spans="2:18" s="2" customFormat="1" ht="33.75" thickBot="1">
      <c r="B623" s="42" t="s">
        <v>49</v>
      </c>
      <c r="D623" s="457"/>
      <c r="E623" s="457"/>
      <c r="F623" s="6"/>
      <c r="G623" s="6"/>
      <c r="H623" s="458" t="s">
        <v>207</v>
      </c>
      <c r="I623" s="458"/>
      <c r="J623" s="458"/>
    </row>
    <row r="624" spans="2:18" s="2" customFormat="1" ht="48.75" customHeight="1" thickTop="1" thickBot="1">
      <c r="B624" s="5"/>
      <c r="D624" s="158" t="s">
        <v>21</v>
      </c>
      <c r="E624" s="159" t="s">
        <v>17</v>
      </c>
      <c r="F624" s="159" t="s">
        <v>9</v>
      </c>
      <c r="G624" s="160" t="s">
        <v>18</v>
      </c>
      <c r="H624" s="160" t="s">
        <v>19</v>
      </c>
      <c r="I624" s="160" t="s">
        <v>20</v>
      </c>
      <c r="J624" s="161" t="s">
        <v>10</v>
      </c>
    </row>
    <row r="625" spans="2:12" s="2" customFormat="1" ht="24.95" customHeight="1" thickTop="1">
      <c r="B625" s="5"/>
      <c r="D625" s="459" t="s">
        <v>23</v>
      </c>
      <c r="E625" s="4"/>
      <c r="F625" s="28"/>
      <c r="G625" s="28"/>
      <c r="H625" s="28"/>
      <c r="I625" s="28"/>
      <c r="J625" s="470">
        <f>G625+H625+I625+G626+H626+I626+G627+H627+I627</f>
        <v>0</v>
      </c>
    </row>
    <row r="626" spans="2:12" s="2" customFormat="1" ht="24.95" customHeight="1">
      <c r="D626" s="460"/>
      <c r="E626" s="23"/>
      <c r="F626" s="29"/>
      <c r="G626" s="29"/>
      <c r="H626" s="29"/>
      <c r="I626" s="29"/>
      <c r="J626" s="471"/>
    </row>
    <row r="627" spans="2:12" s="2" customFormat="1" ht="24.95" customHeight="1" thickBot="1">
      <c r="D627" s="461"/>
      <c r="E627" s="24"/>
      <c r="F627" s="30"/>
      <c r="G627" s="30"/>
      <c r="H627" s="30"/>
      <c r="I627" s="30"/>
      <c r="J627" s="472"/>
    </row>
    <row r="628" spans="2:12" s="2" customFormat="1" ht="24.95" customHeight="1">
      <c r="D628" s="459" t="s">
        <v>22</v>
      </c>
      <c r="E628" s="25"/>
      <c r="F628" s="31"/>
      <c r="G628" s="31"/>
      <c r="H628" s="31"/>
      <c r="I628" s="31"/>
      <c r="J628" s="473">
        <f>G628+H628+I628+G629+H629+I629+G630+H630+I630</f>
        <v>0</v>
      </c>
    </row>
    <row r="629" spans="2:12" s="2" customFormat="1" ht="24.95" customHeight="1">
      <c r="D629" s="460"/>
      <c r="E629" s="26"/>
      <c r="F629" s="32"/>
      <c r="G629" s="32"/>
      <c r="H629" s="32"/>
      <c r="I629" s="32"/>
      <c r="J629" s="473"/>
    </row>
    <row r="630" spans="2:12" s="2" customFormat="1" ht="24.95" customHeight="1" thickBot="1">
      <c r="D630" s="461"/>
      <c r="E630" s="27"/>
      <c r="F630" s="33"/>
      <c r="G630" s="33"/>
      <c r="H630" s="33"/>
      <c r="I630" s="33"/>
      <c r="J630" s="474"/>
    </row>
    <row r="631" spans="2:12" s="2" customFormat="1" ht="24.95" customHeight="1" thickBot="1">
      <c r="D631" s="7"/>
      <c r="E631" s="465" t="s">
        <v>10</v>
      </c>
      <c r="F631" s="465"/>
      <c r="G631" s="40">
        <f>G625+G626+G627+G628+G629+G630</f>
        <v>0</v>
      </c>
      <c r="H631" s="40">
        <f>H625+H626+H627+H628+H629+H630</f>
        <v>0</v>
      </c>
      <c r="I631" s="40">
        <f>I625+I626+I627+I628+I629+I630</f>
        <v>0</v>
      </c>
      <c r="J631" s="40">
        <f>J625+J626+J627+J628+J629+J630</f>
        <v>0</v>
      </c>
    </row>
    <row r="632" spans="2:12" s="2" customFormat="1" ht="24.95" customHeight="1">
      <c r="D632" s="7"/>
      <c r="E632" s="7"/>
      <c r="F632" s="7"/>
      <c r="G632" s="7"/>
      <c r="H632" s="7"/>
      <c r="I632" s="34"/>
      <c r="J632" s="34"/>
    </row>
    <row r="633" spans="2:12" s="2" customFormat="1" ht="24.75" customHeight="1" thickBot="1">
      <c r="B633" s="163" t="s">
        <v>33</v>
      </c>
      <c r="D633" s="6"/>
      <c r="E633" s="6"/>
      <c r="F633" s="6"/>
      <c r="H633" s="6"/>
      <c r="I633" s="6"/>
      <c r="J633" s="6"/>
    </row>
    <row r="634" spans="2:12" s="2" customFormat="1" ht="44.25" customHeight="1" thickTop="1" thickBot="1">
      <c r="D634" s="164" t="s">
        <v>27</v>
      </c>
      <c r="E634" s="35" t="s">
        <v>11</v>
      </c>
      <c r="F634" s="36" t="s">
        <v>12</v>
      </c>
      <c r="G634" s="37" t="s">
        <v>13</v>
      </c>
      <c r="H634" s="37" t="s">
        <v>14</v>
      </c>
      <c r="I634" s="38" t="s">
        <v>15</v>
      </c>
      <c r="J634" s="39" t="s">
        <v>16</v>
      </c>
      <c r="L634" s="475" t="s">
        <v>107</v>
      </c>
    </row>
    <row r="635" spans="2:12" s="2" customFormat="1" ht="30" customHeight="1" thickTop="1">
      <c r="D635" s="165" t="s">
        <v>28</v>
      </c>
      <c r="E635" s="11"/>
      <c r="F635" s="12"/>
      <c r="G635" s="13"/>
      <c r="H635" s="21"/>
      <c r="I635" s="21"/>
      <c r="J635" s="18"/>
      <c r="L635" s="475"/>
    </row>
    <row r="636" spans="2:12" s="2" customFormat="1" ht="30" customHeight="1">
      <c r="D636" s="166" t="s">
        <v>29</v>
      </c>
      <c r="E636" s="9"/>
      <c r="F636" s="14"/>
      <c r="G636" s="15"/>
      <c r="H636" s="15"/>
      <c r="I636" s="22"/>
      <c r="J636" s="19"/>
    </row>
    <row r="637" spans="2:12" s="2" customFormat="1" ht="30" customHeight="1">
      <c r="D637" s="166" t="s">
        <v>30</v>
      </c>
      <c r="E637" s="9"/>
      <c r="F637" s="14"/>
      <c r="G637" s="15"/>
      <c r="H637" s="15"/>
      <c r="I637" s="22"/>
      <c r="J637" s="19"/>
    </row>
    <row r="638" spans="2:12" s="2" customFormat="1" ht="30" customHeight="1">
      <c r="D638" s="166" t="s">
        <v>31</v>
      </c>
      <c r="E638" s="9"/>
      <c r="F638" s="14"/>
      <c r="G638" s="15"/>
      <c r="H638" s="15"/>
      <c r="I638" s="15"/>
      <c r="J638" s="19"/>
    </row>
    <row r="639" spans="2:12" s="2" customFormat="1" ht="30" customHeight="1" thickBot="1">
      <c r="D639" s="167" t="s">
        <v>32</v>
      </c>
      <c r="E639" s="10"/>
      <c r="F639" s="16"/>
      <c r="G639" s="17"/>
      <c r="H639" s="17"/>
      <c r="I639" s="17"/>
      <c r="J639" s="20"/>
    </row>
    <row r="640" spans="2:12" s="2" customFormat="1" ht="30" customHeight="1" thickTop="1">
      <c r="D640" s="65"/>
      <c r="E640" s="41"/>
      <c r="F640" s="41"/>
      <c r="G640" s="41"/>
      <c r="H640" s="41"/>
      <c r="I640" s="41"/>
      <c r="J640" s="41"/>
    </row>
    <row r="641" spans="2:10" s="2" customFormat="1" ht="24.95" customHeight="1" thickBot="1">
      <c r="B641" s="163" t="s">
        <v>34</v>
      </c>
      <c r="D641" s="6"/>
      <c r="E641" s="6"/>
      <c r="F641" s="6"/>
      <c r="H641" s="6"/>
      <c r="I641" s="6"/>
      <c r="J641" s="6"/>
    </row>
    <row r="642" spans="2:10" s="2" customFormat="1" ht="39" customHeight="1" thickTop="1" thickBot="1">
      <c r="D642" s="164" t="s">
        <v>27</v>
      </c>
      <c r="E642" s="35" t="s">
        <v>11</v>
      </c>
      <c r="F642" s="36" t="s">
        <v>12</v>
      </c>
      <c r="G642" s="37" t="s">
        <v>13</v>
      </c>
      <c r="H642" s="37" t="s">
        <v>14</v>
      </c>
      <c r="I642" s="38" t="s">
        <v>15</v>
      </c>
      <c r="J642" s="39" t="s">
        <v>16</v>
      </c>
    </row>
    <row r="643" spans="2:10" s="2" customFormat="1" ht="30" customHeight="1" thickTop="1">
      <c r="D643" s="165" t="s">
        <v>28</v>
      </c>
      <c r="E643" s="11"/>
      <c r="F643" s="12"/>
      <c r="G643" s="13"/>
      <c r="H643" s="21"/>
      <c r="I643" s="21"/>
      <c r="J643" s="18"/>
    </row>
    <row r="644" spans="2:10" s="2" customFormat="1" ht="30" customHeight="1">
      <c r="D644" s="166" t="s">
        <v>29</v>
      </c>
      <c r="E644" s="9"/>
      <c r="F644" s="14"/>
      <c r="G644" s="15"/>
      <c r="H644" s="15"/>
      <c r="I644" s="22"/>
      <c r="J644" s="19"/>
    </row>
    <row r="645" spans="2:10" s="2" customFormat="1" ht="30" customHeight="1">
      <c r="D645" s="166" t="s">
        <v>30</v>
      </c>
      <c r="E645" s="9"/>
      <c r="F645" s="14"/>
      <c r="G645" s="15"/>
      <c r="H645" s="15"/>
      <c r="I645" s="22"/>
      <c r="J645" s="19"/>
    </row>
    <row r="646" spans="2:10" s="2" customFormat="1" ht="30" customHeight="1">
      <c r="D646" s="166" t="s">
        <v>31</v>
      </c>
      <c r="E646" s="9"/>
      <c r="F646" s="14"/>
      <c r="G646" s="15"/>
      <c r="H646" s="15"/>
      <c r="I646" s="15"/>
      <c r="J646" s="19"/>
    </row>
    <row r="647" spans="2:10" s="2" customFormat="1" ht="30" customHeight="1" thickBot="1">
      <c r="D647" s="167" t="s">
        <v>32</v>
      </c>
      <c r="E647" s="10"/>
      <c r="F647" s="16"/>
      <c r="G647" s="17"/>
      <c r="H647" s="17"/>
      <c r="I647" s="17"/>
      <c r="J647" s="20"/>
    </row>
    <row r="648" spans="2:10" s="2" customFormat="1" ht="24.95" customHeight="1" thickTop="1">
      <c r="D648" s="8"/>
      <c r="E648" s="8"/>
      <c r="F648" s="8"/>
      <c r="G648" s="8"/>
      <c r="H648" s="43" t="s">
        <v>8</v>
      </c>
      <c r="I648" s="8"/>
      <c r="J648" s="8"/>
    </row>
    <row r="649" spans="2:10" s="2" customFormat="1" ht="24.95" customHeight="1">
      <c r="D649" s="8"/>
      <c r="E649" s="8"/>
      <c r="F649" s="8"/>
      <c r="G649" s="8"/>
      <c r="H649" s="8"/>
      <c r="I649" s="8"/>
      <c r="J649" s="8"/>
    </row>
    <row r="650" spans="2:10" s="2" customFormat="1" ht="24.95" customHeight="1">
      <c r="D650" s="8"/>
      <c r="E650" s="8"/>
      <c r="F650" s="8"/>
      <c r="G650" s="8"/>
      <c r="H650" s="8"/>
      <c r="I650" s="8"/>
      <c r="J650" s="8"/>
    </row>
    <row r="651" spans="2:10" s="2" customFormat="1" ht="24.95" customHeight="1">
      <c r="D651" s="8"/>
      <c r="E651" s="8"/>
      <c r="F651" s="8"/>
      <c r="G651" s="8"/>
      <c r="H651" s="8"/>
      <c r="I651" s="8"/>
      <c r="J651" s="8"/>
    </row>
    <row r="655" spans="2:10" s="53" customFormat="1" ht="15"/>
    <row r="656" spans="2:10" s="53" customFormat="1" ht="15"/>
    <row r="657" spans="2:18" s="53" customFormat="1" ht="15"/>
    <row r="658" spans="2:18" s="53" customFormat="1" ht="15"/>
    <row r="659" spans="2:18" s="53" customFormat="1" ht="15"/>
    <row r="660" spans="2:18" s="53" customFormat="1" ht="15"/>
    <row r="661" spans="2:18" s="53" customFormat="1" ht="15"/>
    <row r="662" spans="2:18" s="53" customFormat="1" ht="15"/>
    <row r="663" spans="2:18" s="136" customFormat="1" ht="23.25">
      <c r="B663" s="132"/>
      <c r="C663" s="132"/>
      <c r="D663" s="133"/>
      <c r="E663" s="134"/>
      <c r="F663" s="134"/>
      <c r="G663" s="135"/>
      <c r="H663" s="135"/>
      <c r="I663" s="135"/>
      <c r="J663" s="135"/>
      <c r="K663" s="135"/>
      <c r="M663" s="137"/>
      <c r="N663" s="137"/>
      <c r="R663" s="138"/>
    </row>
    <row r="664" spans="2:18" s="53" customFormat="1" ht="15" customHeight="1">
      <c r="B664" s="468" t="s">
        <v>194</v>
      </c>
      <c r="C664" s="468"/>
      <c r="D664" s="468"/>
      <c r="E664" s="468"/>
      <c r="G664" s="56"/>
      <c r="H664" s="56"/>
      <c r="I664" s="469" t="s">
        <v>211</v>
      </c>
      <c r="J664" s="469"/>
      <c r="K664" s="469"/>
      <c r="L664" s="56"/>
    </row>
    <row r="665" spans="2:18" s="53" customFormat="1" ht="15" customHeight="1">
      <c r="B665" s="468"/>
      <c r="C665" s="468"/>
      <c r="D665" s="468"/>
      <c r="E665" s="468"/>
      <c r="G665" s="56"/>
      <c r="H665" s="56"/>
      <c r="I665" s="469"/>
      <c r="J665" s="469"/>
      <c r="K665" s="469"/>
      <c r="L665" s="56"/>
    </row>
    <row r="666" spans="2:18" s="53" customFormat="1" ht="33.75">
      <c r="E666" s="467" t="s">
        <v>99</v>
      </c>
      <c r="F666" s="467"/>
      <c r="G666" s="467"/>
      <c r="H666" s="467"/>
      <c r="I666" s="467"/>
    </row>
    <row r="667" spans="2:18" s="2" customFormat="1" ht="33.75" thickBot="1">
      <c r="B667" s="42" t="s">
        <v>50</v>
      </c>
      <c r="D667" s="457"/>
      <c r="E667" s="457"/>
      <c r="F667" s="6"/>
      <c r="G667" s="6"/>
      <c r="H667" s="458" t="s">
        <v>207</v>
      </c>
      <c r="I667" s="458"/>
      <c r="J667" s="458"/>
    </row>
    <row r="668" spans="2:18" s="2" customFormat="1" ht="48.75" customHeight="1" thickTop="1" thickBot="1">
      <c r="B668" s="5"/>
      <c r="D668" s="158" t="s">
        <v>21</v>
      </c>
      <c r="E668" s="159" t="s">
        <v>17</v>
      </c>
      <c r="F668" s="159" t="s">
        <v>9</v>
      </c>
      <c r="G668" s="160" t="s">
        <v>18</v>
      </c>
      <c r="H668" s="160" t="s">
        <v>19</v>
      </c>
      <c r="I668" s="160" t="s">
        <v>20</v>
      </c>
      <c r="J668" s="161" t="s">
        <v>10</v>
      </c>
    </row>
    <row r="669" spans="2:18" s="2" customFormat="1" ht="24.95" customHeight="1" thickTop="1">
      <c r="B669" s="5"/>
      <c r="D669" s="459" t="s">
        <v>23</v>
      </c>
      <c r="E669" s="242">
        <v>0</v>
      </c>
      <c r="F669" s="242">
        <v>0</v>
      </c>
      <c r="G669" s="242">
        <v>0</v>
      </c>
      <c r="H669" s="242">
        <v>0</v>
      </c>
      <c r="I669" s="242">
        <v>0</v>
      </c>
      <c r="J669" s="522">
        <f>H671+G671</f>
        <v>7.5</v>
      </c>
    </row>
    <row r="670" spans="2:18" s="2" customFormat="1" ht="24.95" customHeight="1">
      <c r="D670" s="460"/>
      <c r="E670" s="177">
        <v>0</v>
      </c>
      <c r="F670" s="177">
        <v>0</v>
      </c>
      <c r="G670" s="177">
        <v>0</v>
      </c>
      <c r="H670" s="177">
        <v>0</v>
      </c>
      <c r="I670" s="177">
        <v>0</v>
      </c>
      <c r="J670" s="481"/>
    </row>
    <row r="671" spans="2:18" s="2" customFormat="1" ht="24.95" customHeight="1" thickBot="1">
      <c r="D671" s="461"/>
      <c r="E671" s="178" t="s">
        <v>394</v>
      </c>
      <c r="F671" s="178" t="s">
        <v>382</v>
      </c>
      <c r="G671" s="178">
        <v>1.5</v>
      </c>
      <c r="H671" s="178">
        <v>6</v>
      </c>
      <c r="I671" s="178">
        <v>0</v>
      </c>
      <c r="J671" s="523"/>
    </row>
    <row r="672" spans="2:18" s="2" customFormat="1" ht="24.95" customHeight="1">
      <c r="D672" s="459" t="s">
        <v>22</v>
      </c>
      <c r="E672" s="179"/>
      <c r="F672" s="179">
        <v>0</v>
      </c>
      <c r="G672" s="179">
        <v>0</v>
      </c>
      <c r="H672" s="179">
        <v>0</v>
      </c>
      <c r="I672" s="179">
        <v>0</v>
      </c>
      <c r="J672" s="526">
        <f>I674+H674+G674</f>
        <v>7.5</v>
      </c>
    </row>
    <row r="673" spans="2:12" s="2" customFormat="1" ht="24.95" customHeight="1">
      <c r="D673" s="460"/>
      <c r="E673" s="177"/>
      <c r="F673" s="177">
        <v>0</v>
      </c>
      <c r="G673" s="177">
        <v>0</v>
      </c>
      <c r="H673" s="177">
        <v>0</v>
      </c>
      <c r="I673" s="177">
        <v>0</v>
      </c>
      <c r="J673" s="481"/>
    </row>
    <row r="674" spans="2:12" s="2" customFormat="1" ht="24.95" customHeight="1" thickBot="1">
      <c r="D674" s="461"/>
      <c r="E674" s="244" t="s">
        <v>395</v>
      </c>
      <c r="F674" s="244" t="s">
        <v>382</v>
      </c>
      <c r="G674" s="244">
        <v>1.5</v>
      </c>
      <c r="H674" s="244">
        <v>6</v>
      </c>
      <c r="I674" s="244">
        <v>0</v>
      </c>
      <c r="J674" s="527"/>
    </row>
    <row r="675" spans="2:12" s="2" customFormat="1" ht="24.95" customHeight="1" thickBot="1">
      <c r="D675" s="7"/>
      <c r="E675" s="465" t="s">
        <v>10</v>
      </c>
      <c r="F675" s="465"/>
      <c r="G675" s="40">
        <f>G669+G670+G671+G672+G673+G674</f>
        <v>3</v>
      </c>
      <c r="H675" s="40">
        <f>H669+H670+H671+H672+H673+H674</f>
        <v>12</v>
      </c>
      <c r="I675" s="40">
        <f>I669+I670+I671+I672+I673+I674</f>
        <v>0</v>
      </c>
      <c r="J675" s="40">
        <f>J669+J670+J671+J672+J673+J674</f>
        <v>15</v>
      </c>
    </row>
    <row r="676" spans="2:12" s="2" customFormat="1" ht="24.95" customHeight="1">
      <c r="D676" s="7"/>
      <c r="E676" s="7"/>
      <c r="F676" s="7"/>
      <c r="G676" s="7"/>
      <c r="H676" s="7"/>
      <c r="I676" s="34"/>
      <c r="J676" s="34"/>
    </row>
    <row r="677" spans="2:12" s="2" customFormat="1" ht="24.75" customHeight="1" thickBot="1">
      <c r="B677" s="163" t="s">
        <v>33</v>
      </c>
      <c r="D677" s="6"/>
      <c r="E677" s="6"/>
      <c r="F677" s="6"/>
      <c r="H677" s="6"/>
      <c r="I677" s="6"/>
      <c r="J677" s="6"/>
    </row>
    <row r="678" spans="2:12" s="2" customFormat="1" ht="44.25" customHeight="1" thickTop="1" thickBot="1">
      <c r="D678" s="164" t="s">
        <v>27</v>
      </c>
      <c r="E678" s="35" t="s">
        <v>11</v>
      </c>
      <c r="F678" s="36" t="s">
        <v>12</v>
      </c>
      <c r="G678" s="37" t="s">
        <v>13</v>
      </c>
      <c r="H678" s="37" t="s">
        <v>14</v>
      </c>
      <c r="I678" s="38" t="s">
        <v>15</v>
      </c>
      <c r="J678" s="39" t="s">
        <v>16</v>
      </c>
      <c r="L678" s="475" t="s">
        <v>107</v>
      </c>
    </row>
    <row r="679" spans="2:12" s="2" customFormat="1" ht="30" customHeight="1" thickTop="1">
      <c r="D679" s="165" t="s">
        <v>28</v>
      </c>
      <c r="E679" s="341" t="s">
        <v>559</v>
      </c>
      <c r="F679" s="341" t="s">
        <v>559</v>
      </c>
      <c r="G679" s="343"/>
      <c r="H679" s="344"/>
      <c r="I679" s="344"/>
      <c r="J679" s="18"/>
      <c r="L679" s="475"/>
    </row>
    <row r="680" spans="2:12" s="2" customFormat="1" ht="30" customHeight="1">
      <c r="D680" s="166" t="s">
        <v>29</v>
      </c>
      <c r="E680" s="345"/>
      <c r="F680" s="346"/>
      <c r="G680" s="347"/>
      <c r="H680" s="347" t="s">
        <v>560</v>
      </c>
      <c r="I680" s="348"/>
      <c r="J680" s="19"/>
    </row>
    <row r="681" spans="2:12" s="2" customFormat="1" ht="30" customHeight="1">
      <c r="D681" s="166" t="s">
        <v>30</v>
      </c>
      <c r="E681" s="345"/>
      <c r="F681" s="346"/>
      <c r="G681" s="347"/>
      <c r="H681" s="347"/>
      <c r="I681" s="348"/>
      <c r="J681" s="19"/>
    </row>
    <row r="682" spans="2:12" s="2" customFormat="1" ht="30" customHeight="1">
      <c r="D682" s="166" t="s">
        <v>31</v>
      </c>
      <c r="E682" s="345"/>
      <c r="F682" s="346"/>
      <c r="G682" s="347"/>
      <c r="H682" s="347"/>
      <c r="I682" s="347"/>
      <c r="J682" s="19"/>
    </row>
    <row r="683" spans="2:12" s="2" customFormat="1" ht="30" customHeight="1" thickBot="1">
      <c r="D683" s="167" t="s">
        <v>32</v>
      </c>
      <c r="E683" s="351" t="s">
        <v>559</v>
      </c>
      <c r="F683" s="352" t="s">
        <v>559</v>
      </c>
      <c r="G683" s="350"/>
      <c r="H683" s="350"/>
      <c r="I683" s="350"/>
      <c r="J683" s="20"/>
    </row>
    <row r="684" spans="2:12" s="2" customFormat="1" ht="30" customHeight="1" thickTop="1">
      <c r="D684" s="65"/>
      <c r="E684" s="41"/>
      <c r="F684" s="41"/>
      <c r="G684" s="41"/>
      <c r="H684" s="41"/>
      <c r="I684" s="41"/>
      <c r="J684" s="41"/>
    </row>
    <row r="685" spans="2:12" s="2" customFormat="1" ht="24.95" customHeight="1" thickBot="1">
      <c r="B685" s="163" t="s">
        <v>34</v>
      </c>
      <c r="D685" s="6"/>
      <c r="E685" s="6"/>
      <c r="F685" s="6"/>
      <c r="H685" s="6"/>
      <c r="I685" s="6"/>
      <c r="J685" s="6"/>
    </row>
    <row r="686" spans="2:12" s="2" customFormat="1" ht="39" customHeight="1" thickTop="1" thickBot="1">
      <c r="D686" s="164" t="s">
        <v>27</v>
      </c>
      <c r="E686" s="35" t="s">
        <v>11</v>
      </c>
      <c r="F686" s="36" t="s">
        <v>12</v>
      </c>
      <c r="G686" s="37" t="s">
        <v>13</v>
      </c>
      <c r="H686" s="37" t="s">
        <v>14</v>
      </c>
      <c r="I686" s="38" t="s">
        <v>15</v>
      </c>
      <c r="J686" s="39" t="s">
        <v>16</v>
      </c>
    </row>
    <row r="687" spans="2:12" s="2" customFormat="1" ht="30" customHeight="1" thickTop="1">
      <c r="D687" s="165" t="s">
        <v>28</v>
      </c>
      <c r="E687" s="11"/>
      <c r="F687" s="12"/>
      <c r="G687" s="13"/>
      <c r="H687" s="21"/>
      <c r="I687" s="21"/>
      <c r="J687" s="18"/>
    </row>
    <row r="688" spans="2:12" s="2" customFormat="1" ht="30" customHeight="1">
      <c r="D688" s="166" t="s">
        <v>29</v>
      </c>
      <c r="E688" s="9"/>
      <c r="F688" s="14"/>
      <c r="G688" s="15"/>
      <c r="H688" s="15"/>
      <c r="I688" s="22"/>
      <c r="J688" s="19"/>
    </row>
    <row r="689" spans="2:18" s="2" customFormat="1" ht="30" customHeight="1">
      <c r="D689" s="166" t="s">
        <v>30</v>
      </c>
      <c r="E689" s="9"/>
      <c r="F689" s="14"/>
      <c r="G689" s="15"/>
      <c r="H689" s="15"/>
      <c r="I689" s="22"/>
      <c r="J689" s="19"/>
    </row>
    <row r="690" spans="2:18" s="2" customFormat="1" ht="30" customHeight="1">
      <c r="D690" s="166" t="s">
        <v>31</v>
      </c>
      <c r="E690" s="9"/>
      <c r="F690" s="14"/>
      <c r="G690" s="15"/>
      <c r="H690" s="15"/>
      <c r="I690" s="15"/>
      <c r="J690" s="19"/>
    </row>
    <row r="691" spans="2:18" s="2" customFormat="1" ht="30" customHeight="1" thickBot="1">
      <c r="D691" s="167" t="s">
        <v>32</v>
      </c>
      <c r="E691" s="10"/>
      <c r="F691" s="16"/>
      <c r="G691" s="17"/>
      <c r="H691" s="17"/>
      <c r="I691" s="17"/>
      <c r="J691" s="20"/>
    </row>
    <row r="692" spans="2:18" s="2" customFormat="1" ht="24.95" customHeight="1" thickTop="1">
      <c r="D692" s="8"/>
      <c r="E692" s="8"/>
      <c r="F692" s="8"/>
      <c r="G692" s="8"/>
      <c r="H692" s="43" t="s">
        <v>8</v>
      </c>
      <c r="I692" s="8"/>
      <c r="J692" s="8"/>
    </row>
    <row r="696" spans="2:18" s="53" customFormat="1" ht="15"/>
    <row r="697" spans="2:18" s="53" customFormat="1" ht="15"/>
    <row r="698" spans="2:18" s="53" customFormat="1" ht="15"/>
    <row r="699" spans="2:18" s="53" customFormat="1" ht="15"/>
    <row r="700" spans="2:18" s="53" customFormat="1" ht="15"/>
    <row r="701" spans="2:18" s="53" customFormat="1" ht="15"/>
    <row r="702" spans="2:18" s="53" customFormat="1" ht="15"/>
    <row r="703" spans="2:18" s="53" customFormat="1" ht="15"/>
    <row r="704" spans="2:18" s="136" customFormat="1" ht="23.25">
      <c r="B704" s="132"/>
      <c r="C704" s="132"/>
      <c r="D704" s="133"/>
      <c r="E704" s="134"/>
      <c r="F704" s="134"/>
      <c r="G704" s="135"/>
      <c r="H704" s="135"/>
      <c r="I704" s="135"/>
      <c r="J704" s="135"/>
      <c r="K704" s="135"/>
      <c r="M704" s="137"/>
      <c r="N704" s="137"/>
      <c r="R704" s="138"/>
    </row>
    <row r="705" spans="2:12" s="53" customFormat="1" ht="15" customHeight="1">
      <c r="B705" s="468" t="s">
        <v>194</v>
      </c>
      <c r="C705" s="468"/>
      <c r="D705" s="468"/>
      <c r="E705" s="468"/>
      <c r="G705" s="56"/>
      <c r="H705" s="56"/>
      <c r="I705" s="466" t="s">
        <v>212</v>
      </c>
      <c r="J705" s="466"/>
      <c r="K705" s="466"/>
      <c r="L705" s="56"/>
    </row>
    <row r="706" spans="2:12" s="53" customFormat="1" ht="15" customHeight="1">
      <c r="B706" s="468"/>
      <c r="C706" s="468"/>
      <c r="D706" s="468"/>
      <c r="E706" s="468"/>
      <c r="G706" s="56"/>
      <c r="H706" s="56"/>
      <c r="I706" s="466"/>
      <c r="J706" s="466"/>
      <c r="K706" s="466"/>
      <c r="L706" s="56"/>
    </row>
    <row r="707" spans="2:12" s="53" customFormat="1" ht="33.75">
      <c r="E707" s="467" t="s">
        <v>99</v>
      </c>
      <c r="F707" s="467"/>
      <c r="G707" s="467"/>
      <c r="H707" s="467"/>
      <c r="I707" s="467"/>
    </row>
    <row r="708" spans="2:12" s="2" customFormat="1" ht="33.75" thickBot="1">
      <c r="B708" s="42" t="s">
        <v>51</v>
      </c>
      <c r="D708" s="457"/>
      <c r="E708" s="457"/>
      <c r="F708" s="6"/>
      <c r="G708" s="6"/>
      <c r="H708" s="458" t="s">
        <v>207</v>
      </c>
      <c r="I708" s="458"/>
      <c r="J708" s="458"/>
    </row>
    <row r="709" spans="2:12" s="2" customFormat="1" ht="48.75" customHeight="1" thickTop="1" thickBot="1">
      <c r="B709" s="5"/>
      <c r="D709" s="158" t="s">
        <v>21</v>
      </c>
      <c r="E709" s="159" t="s">
        <v>17</v>
      </c>
      <c r="F709" s="159" t="s">
        <v>9</v>
      </c>
      <c r="G709" s="160" t="s">
        <v>18</v>
      </c>
      <c r="H709" s="160" t="s">
        <v>19</v>
      </c>
      <c r="I709" s="160" t="s">
        <v>20</v>
      </c>
      <c r="J709" s="161" t="s">
        <v>10</v>
      </c>
    </row>
    <row r="710" spans="2:12" s="2" customFormat="1" ht="41.25" customHeight="1" thickTop="1" thickBot="1">
      <c r="B710" s="5"/>
      <c r="D710" s="186" t="s">
        <v>23</v>
      </c>
      <c r="E710" s="249"/>
      <c r="F710" s="249"/>
      <c r="G710" s="249">
        <v>0</v>
      </c>
      <c r="H710" s="249">
        <v>0</v>
      </c>
      <c r="I710" s="249">
        <v>0</v>
      </c>
      <c r="J710" s="249">
        <f>I710+H710+G710</f>
        <v>0</v>
      </c>
    </row>
    <row r="711" spans="2:12" s="2" customFormat="1" ht="41.25" customHeight="1" thickBot="1">
      <c r="D711" s="186" t="s">
        <v>22</v>
      </c>
      <c r="E711" s="286" t="s">
        <v>453</v>
      </c>
      <c r="F711" s="286" t="s">
        <v>354</v>
      </c>
      <c r="G711" s="286">
        <v>1.5</v>
      </c>
      <c r="H711" s="286">
        <v>3</v>
      </c>
      <c r="I711" s="286">
        <v>0</v>
      </c>
      <c r="J711" s="286">
        <f>I711+H711+G711</f>
        <v>4.5</v>
      </c>
    </row>
    <row r="712" spans="2:12" s="2" customFormat="1" ht="24.95" customHeight="1" thickTop="1" thickBot="1">
      <c r="D712" s="7"/>
      <c r="E712" s="465" t="s">
        <v>10</v>
      </c>
      <c r="F712" s="465"/>
      <c r="G712" s="40">
        <f>G710+G711</f>
        <v>1.5</v>
      </c>
      <c r="H712" s="40">
        <f>H710+H711</f>
        <v>3</v>
      </c>
      <c r="I712" s="40">
        <f>I710+I711</f>
        <v>0</v>
      </c>
      <c r="J712" s="40">
        <f>J710+J711</f>
        <v>4.5</v>
      </c>
    </row>
    <row r="713" spans="2:12" s="2" customFormat="1" ht="24.95" customHeight="1">
      <c r="D713" s="7"/>
      <c r="E713" s="7"/>
      <c r="F713" s="7"/>
      <c r="G713" s="7"/>
      <c r="H713" s="7"/>
      <c r="I713" s="34"/>
      <c r="J713" s="34"/>
    </row>
    <row r="714" spans="2:12" s="2" customFormat="1" ht="24.75" customHeight="1" thickBot="1">
      <c r="B714" s="163" t="s">
        <v>33</v>
      </c>
      <c r="D714" s="6"/>
      <c r="E714" s="6"/>
      <c r="F714" s="6"/>
      <c r="H714" s="6"/>
      <c r="I714" s="6"/>
      <c r="J714" s="6"/>
    </row>
    <row r="715" spans="2:12" s="2" customFormat="1" ht="44.25" customHeight="1" thickTop="1" thickBot="1">
      <c r="D715" s="164" t="s">
        <v>27</v>
      </c>
      <c r="E715" s="35" t="s">
        <v>11</v>
      </c>
      <c r="F715" s="36" t="s">
        <v>12</v>
      </c>
      <c r="G715" s="37" t="s">
        <v>13</v>
      </c>
      <c r="H715" s="37" t="s">
        <v>14</v>
      </c>
      <c r="I715" s="38" t="s">
        <v>15</v>
      </c>
      <c r="J715" s="39" t="s">
        <v>16</v>
      </c>
      <c r="L715" s="475" t="s">
        <v>107</v>
      </c>
    </row>
    <row r="716" spans="2:12" s="2" customFormat="1" ht="30" customHeight="1" thickTop="1">
      <c r="D716" s="165" t="s">
        <v>28</v>
      </c>
      <c r="E716" s="11"/>
      <c r="F716" s="12"/>
      <c r="G716" s="13"/>
      <c r="H716" s="21"/>
      <c r="I716" s="21"/>
      <c r="J716" s="18"/>
      <c r="L716" s="475"/>
    </row>
    <row r="717" spans="2:12" s="2" customFormat="1" ht="30" customHeight="1">
      <c r="D717" s="166" t="s">
        <v>29</v>
      </c>
      <c r="E717" s="9"/>
      <c r="F717" s="14"/>
      <c r="G717" s="15"/>
      <c r="H717" s="15"/>
      <c r="I717" s="22"/>
      <c r="J717" s="19"/>
    </row>
    <row r="718" spans="2:12" s="2" customFormat="1" ht="30" customHeight="1">
      <c r="D718" s="166" t="s">
        <v>30</v>
      </c>
      <c r="E718" s="9"/>
      <c r="F718" s="14"/>
      <c r="G718" s="15"/>
      <c r="H718" s="15"/>
      <c r="I718" s="22"/>
      <c r="J718" s="19"/>
    </row>
    <row r="719" spans="2:12" s="2" customFormat="1" ht="30" customHeight="1">
      <c r="D719" s="166" t="s">
        <v>31</v>
      </c>
      <c r="E719" s="9"/>
      <c r="F719" s="14"/>
      <c r="G719" s="15"/>
      <c r="H719" s="15"/>
      <c r="I719" s="15"/>
      <c r="J719" s="19"/>
    </row>
    <row r="720" spans="2:12" s="2" customFormat="1" ht="30" customHeight="1" thickBot="1">
      <c r="D720" s="167" t="s">
        <v>32</v>
      </c>
      <c r="E720" s="10"/>
      <c r="F720" s="16"/>
      <c r="G720" s="17"/>
      <c r="H720" s="17"/>
      <c r="I720" s="17"/>
      <c r="J720" s="20"/>
    </row>
    <row r="721" spans="2:10" s="2" customFormat="1" ht="30" customHeight="1" thickTop="1">
      <c r="D721" s="65"/>
      <c r="E721" s="41"/>
      <c r="F721" s="41"/>
      <c r="G721" s="41"/>
      <c r="H721" s="41"/>
      <c r="I721" s="41"/>
      <c r="J721" s="41"/>
    </row>
    <row r="722" spans="2:10" s="2" customFormat="1" ht="24.95" customHeight="1" thickBot="1">
      <c r="B722" s="163" t="s">
        <v>34</v>
      </c>
      <c r="D722" s="6"/>
      <c r="E722" s="6"/>
      <c r="F722" s="6"/>
      <c r="H722" s="6"/>
      <c r="I722" s="6"/>
      <c r="J722" s="6"/>
    </row>
    <row r="723" spans="2:10" s="2" customFormat="1" ht="39" customHeight="1" thickTop="1" thickBot="1">
      <c r="D723" s="164" t="s">
        <v>27</v>
      </c>
      <c r="E723" s="35" t="s">
        <v>11</v>
      </c>
      <c r="F723" s="36" t="s">
        <v>12</v>
      </c>
      <c r="G723" s="37" t="s">
        <v>13</v>
      </c>
      <c r="H723" s="37" t="s">
        <v>14</v>
      </c>
      <c r="I723" s="38" t="s">
        <v>15</v>
      </c>
      <c r="J723" s="39" t="s">
        <v>16</v>
      </c>
    </row>
    <row r="724" spans="2:10" s="2" customFormat="1" ht="30" customHeight="1" thickTop="1">
      <c r="D724" s="165" t="s">
        <v>28</v>
      </c>
      <c r="E724" s="11"/>
      <c r="F724" s="12"/>
      <c r="G724" s="13"/>
      <c r="H724" s="21"/>
      <c r="I724" s="21"/>
      <c r="J724" s="18"/>
    </row>
    <row r="725" spans="2:10" s="2" customFormat="1" ht="30" customHeight="1">
      <c r="D725" s="166" t="s">
        <v>29</v>
      </c>
      <c r="E725" s="9"/>
      <c r="F725" s="14"/>
      <c r="G725" s="15"/>
      <c r="H725" s="15"/>
      <c r="I725" s="22"/>
      <c r="J725" s="19"/>
    </row>
    <row r="726" spans="2:10" s="2" customFormat="1" ht="30" customHeight="1">
      <c r="D726" s="166" t="s">
        <v>30</v>
      </c>
      <c r="E726" s="9"/>
      <c r="F726" s="14"/>
      <c r="G726" s="15"/>
      <c r="H726" s="15"/>
      <c r="I726" s="22"/>
      <c r="J726" s="19"/>
    </row>
    <row r="727" spans="2:10" s="2" customFormat="1" ht="30" customHeight="1">
      <c r="D727" s="166" t="s">
        <v>31</v>
      </c>
      <c r="E727" s="9"/>
      <c r="F727" s="14"/>
      <c r="G727" s="15"/>
      <c r="H727" s="15"/>
      <c r="I727" s="15"/>
      <c r="J727" s="19"/>
    </row>
    <row r="728" spans="2:10" s="2" customFormat="1" ht="30" customHeight="1" thickBot="1">
      <c r="D728" s="167" t="s">
        <v>32</v>
      </c>
      <c r="E728" s="10"/>
      <c r="F728" s="16"/>
      <c r="G728" s="17"/>
      <c r="H728" s="17"/>
      <c r="I728" s="17"/>
      <c r="J728" s="20"/>
    </row>
    <row r="729" spans="2:10" s="2" customFormat="1" ht="24.95" customHeight="1" thickTop="1">
      <c r="D729" s="8"/>
      <c r="E729" s="8"/>
      <c r="F729" s="8"/>
      <c r="G729" s="8"/>
      <c r="H729" s="43" t="s">
        <v>8</v>
      </c>
      <c r="I729" s="8"/>
      <c r="J729" s="8"/>
    </row>
    <row r="730" spans="2:10" s="2" customFormat="1" ht="24.95" customHeight="1">
      <c r="D730" s="8"/>
      <c r="E730" s="8"/>
      <c r="F730" s="8"/>
      <c r="G730" s="8"/>
      <c r="H730" s="43"/>
      <c r="I730" s="8"/>
      <c r="J730" s="8"/>
    </row>
    <row r="731" spans="2:10" s="2" customFormat="1" ht="24.95" customHeight="1">
      <c r="D731" s="8"/>
      <c r="E731" s="8"/>
      <c r="F731" s="8"/>
      <c r="G731" s="8"/>
      <c r="H731" s="43"/>
      <c r="I731" s="8"/>
      <c r="J731" s="8"/>
    </row>
    <row r="732" spans="2:10" s="2" customFormat="1" ht="24.95" customHeight="1">
      <c r="D732" s="8"/>
      <c r="E732" s="8"/>
      <c r="F732" s="8"/>
      <c r="G732" s="8"/>
      <c r="H732" s="43"/>
      <c r="I732" s="8"/>
      <c r="J732" s="8"/>
    </row>
    <row r="733" spans="2:10" s="2" customFormat="1" ht="24.95" customHeight="1">
      <c r="D733" s="8"/>
      <c r="E733" s="8"/>
      <c r="F733" s="8"/>
      <c r="G733" s="8"/>
      <c r="H733" s="43"/>
      <c r="I733" s="8"/>
      <c r="J733" s="8"/>
    </row>
    <row r="735" spans="2:10" s="53" customFormat="1" ht="15"/>
    <row r="736" spans="2:10" s="53" customFormat="1" ht="15"/>
    <row r="737" spans="2:18" s="53" customFormat="1" ht="15"/>
    <row r="738" spans="2:18" s="53" customFormat="1" ht="15"/>
    <row r="739" spans="2:18" s="53" customFormat="1" ht="15"/>
    <row r="740" spans="2:18" s="53" customFormat="1" ht="15"/>
    <row r="741" spans="2:18" s="53" customFormat="1" ht="15"/>
    <row r="742" spans="2:18" s="53" customFormat="1" ht="15"/>
    <row r="743" spans="2:18" s="136" customFormat="1" ht="23.25">
      <c r="B743" s="132"/>
      <c r="C743" s="132"/>
      <c r="D743" s="133"/>
      <c r="E743" s="134"/>
      <c r="F743" s="134"/>
      <c r="G743" s="135"/>
      <c r="H743" s="135"/>
      <c r="I743" s="135"/>
      <c r="J743" s="135"/>
      <c r="K743" s="135"/>
      <c r="M743" s="137"/>
      <c r="N743" s="137"/>
      <c r="R743" s="138"/>
    </row>
    <row r="744" spans="2:18" s="53" customFormat="1" ht="15" customHeight="1">
      <c r="B744" s="468" t="s">
        <v>194</v>
      </c>
      <c r="C744" s="468"/>
      <c r="D744" s="468"/>
      <c r="E744" s="468"/>
      <c r="G744" s="56"/>
      <c r="H744" s="56"/>
      <c r="I744" s="466" t="s">
        <v>213</v>
      </c>
      <c r="J744" s="466"/>
      <c r="K744" s="466"/>
      <c r="L744" s="56"/>
    </row>
    <row r="745" spans="2:18" s="53" customFormat="1" ht="15" customHeight="1">
      <c r="B745" s="468"/>
      <c r="C745" s="468"/>
      <c r="D745" s="468"/>
      <c r="E745" s="468"/>
      <c r="G745" s="56"/>
      <c r="H745" s="56"/>
      <c r="I745" s="466"/>
      <c r="J745" s="466"/>
      <c r="K745" s="466"/>
      <c r="L745" s="56"/>
    </row>
    <row r="746" spans="2:18" s="53" customFormat="1" ht="33.75">
      <c r="E746" s="467" t="s">
        <v>99</v>
      </c>
      <c r="F746" s="467"/>
      <c r="G746" s="467"/>
      <c r="H746" s="467"/>
      <c r="I746" s="467"/>
    </row>
    <row r="747" spans="2:18" s="2" customFormat="1" ht="33.75" thickBot="1">
      <c r="B747" s="42" t="s">
        <v>52</v>
      </c>
      <c r="D747" s="457"/>
      <c r="E747" s="457"/>
      <c r="F747" s="6"/>
      <c r="G747" s="6"/>
      <c r="H747" s="458" t="s">
        <v>102</v>
      </c>
      <c r="I747" s="458"/>
      <c r="J747" s="458"/>
    </row>
    <row r="748" spans="2:18" s="2" customFormat="1" ht="48.75" customHeight="1" thickTop="1" thickBot="1">
      <c r="B748" s="5"/>
      <c r="D748" s="158" t="s">
        <v>21</v>
      </c>
      <c r="E748" s="159" t="s">
        <v>17</v>
      </c>
      <c r="F748" s="159" t="s">
        <v>9</v>
      </c>
      <c r="G748" s="160" t="s">
        <v>18</v>
      </c>
      <c r="H748" s="160" t="s">
        <v>19</v>
      </c>
      <c r="I748" s="160" t="s">
        <v>20</v>
      </c>
      <c r="J748" s="161" t="s">
        <v>10</v>
      </c>
    </row>
    <row r="749" spans="2:18" s="2" customFormat="1" ht="24.95" customHeight="1" thickTop="1">
      <c r="B749" s="5"/>
      <c r="D749" s="459" t="s">
        <v>23</v>
      </c>
      <c r="E749" s="4"/>
      <c r="F749" s="28"/>
      <c r="G749" s="28"/>
      <c r="H749" s="28"/>
      <c r="I749" s="28"/>
      <c r="J749" s="470">
        <f>G749+H749+I749+G750+H750+I750+G751+H751+I751</f>
        <v>0</v>
      </c>
    </row>
    <row r="750" spans="2:18" s="2" customFormat="1" ht="24.95" customHeight="1">
      <c r="D750" s="460"/>
      <c r="E750" s="23"/>
      <c r="F750" s="29"/>
      <c r="G750" s="29"/>
      <c r="H750" s="29"/>
      <c r="I750" s="29"/>
      <c r="J750" s="471"/>
    </row>
    <row r="751" spans="2:18" s="2" customFormat="1" ht="24.95" customHeight="1" thickBot="1">
      <c r="D751" s="461"/>
      <c r="E751" s="24"/>
      <c r="F751" s="30"/>
      <c r="G751" s="30"/>
      <c r="H751" s="30"/>
      <c r="I751" s="30"/>
      <c r="J751" s="472"/>
    </row>
    <row r="752" spans="2:18" s="2" customFormat="1" ht="24.95" customHeight="1">
      <c r="D752" s="459" t="s">
        <v>22</v>
      </c>
      <c r="E752" s="25"/>
      <c r="F752" s="31"/>
      <c r="G752" s="31"/>
      <c r="H752" s="31"/>
      <c r="I752" s="31"/>
      <c r="J752" s="473">
        <f>G752+H752+I752+G753+H753+I753+G754+H754+I754</f>
        <v>0</v>
      </c>
    </row>
    <row r="753" spans="2:12" s="2" customFormat="1" ht="24.95" customHeight="1">
      <c r="D753" s="460"/>
      <c r="E753" s="26"/>
      <c r="F753" s="32"/>
      <c r="G753" s="32"/>
      <c r="H753" s="32"/>
      <c r="I753" s="32"/>
      <c r="J753" s="473"/>
    </row>
    <row r="754" spans="2:12" s="2" customFormat="1" ht="24.95" customHeight="1" thickBot="1">
      <c r="D754" s="461"/>
      <c r="E754" s="27"/>
      <c r="F754" s="33"/>
      <c r="G754" s="33"/>
      <c r="H754" s="33"/>
      <c r="I754" s="33"/>
      <c r="J754" s="474"/>
    </row>
    <row r="755" spans="2:12" s="2" customFormat="1" ht="24.95" customHeight="1" thickBot="1">
      <c r="D755" s="7"/>
      <c r="E755" s="465" t="s">
        <v>10</v>
      </c>
      <c r="F755" s="465"/>
      <c r="G755" s="40">
        <f>G749+G750+G751+G752+G753+G754</f>
        <v>0</v>
      </c>
      <c r="H755" s="40">
        <f>H749+H750+H751+H752+H753+H754</f>
        <v>0</v>
      </c>
      <c r="I755" s="40">
        <f>I749+I750+I751+I752+I753+I754</f>
        <v>0</v>
      </c>
      <c r="J755" s="40">
        <f>J749+J750+J751+J752+J753+J754</f>
        <v>0</v>
      </c>
    </row>
    <row r="756" spans="2:12" s="2" customFormat="1" ht="24.95" customHeight="1">
      <c r="D756" s="7"/>
      <c r="E756" s="7"/>
      <c r="F756" s="7"/>
      <c r="G756" s="7"/>
      <c r="H756" s="7"/>
      <c r="I756" s="34"/>
      <c r="J756" s="34"/>
    </row>
    <row r="757" spans="2:12" s="2" customFormat="1" ht="24.75" customHeight="1" thickBot="1">
      <c r="B757" s="163" t="s">
        <v>33</v>
      </c>
      <c r="D757" s="6"/>
      <c r="E757" s="6"/>
      <c r="F757" s="6"/>
      <c r="H757" s="6"/>
      <c r="I757" s="6"/>
      <c r="J757" s="6"/>
    </row>
    <row r="758" spans="2:12" s="2" customFormat="1" ht="44.25" customHeight="1" thickTop="1" thickBot="1">
      <c r="D758" s="164" t="s">
        <v>27</v>
      </c>
      <c r="E758" s="35" t="s">
        <v>11</v>
      </c>
      <c r="F758" s="36" t="s">
        <v>12</v>
      </c>
      <c r="G758" s="37" t="s">
        <v>13</v>
      </c>
      <c r="H758" s="37" t="s">
        <v>14</v>
      </c>
      <c r="I758" s="38" t="s">
        <v>15</v>
      </c>
      <c r="J758" s="39" t="s">
        <v>16</v>
      </c>
      <c r="L758" s="475" t="s">
        <v>107</v>
      </c>
    </row>
    <row r="759" spans="2:12" s="2" customFormat="1" ht="30" customHeight="1" thickTop="1">
      <c r="D759" s="165" t="s">
        <v>28</v>
      </c>
      <c r="E759" s="11"/>
      <c r="F759" s="12"/>
      <c r="G759" s="13"/>
      <c r="H759" s="21"/>
      <c r="I759" s="21"/>
      <c r="J759" s="18"/>
      <c r="L759" s="475"/>
    </row>
    <row r="760" spans="2:12" s="2" customFormat="1" ht="30" customHeight="1">
      <c r="D760" s="166" t="s">
        <v>29</v>
      </c>
      <c r="E760" s="9"/>
      <c r="F760" s="14"/>
      <c r="G760" s="15"/>
      <c r="H760" s="15"/>
      <c r="I760" s="22"/>
      <c r="J760" s="19"/>
    </row>
    <row r="761" spans="2:12" s="2" customFormat="1" ht="30" customHeight="1">
      <c r="D761" s="166" t="s">
        <v>30</v>
      </c>
      <c r="E761" s="9"/>
      <c r="F761" s="14"/>
      <c r="G761" s="15"/>
      <c r="H761" s="15"/>
      <c r="I761" s="22"/>
      <c r="J761" s="19"/>
    </row>
    <row r="762" spans="2:12" s="2" customFormat="1" ht="30" customHeight="1">
      <c r="D762" s="166" t="s">
        <v>31</v>
      </c>
      <c r="E762" s="9"/>
      <c r="F762" s="14"/>
      <c r="G762" s="15"/>
      <c r="H762" s="15"/>
      <c r="I762" s="15"/>
      <c r="J762" s="19"/>
    </row>
    <row r="763" spans="2:12" s="2" customFormat="1" ht="30" customHeight="1" thickBot="1">
      <c r="D763" s="167" t="s">
        <v>32</v>
      </c>
      <c r="E763" s="10"/>
      <c r="F763" s="16"/>
      <c r="G763" s="17"/>
      <c r="H763" s="17"/>
      <c r="I763" s="17"/>
      <c r="J763" s="20"/>
    </row>
    <row r="764" spans="2:12" s="2" customFormat="1" ht="30" customHeight="1" thickTop="1">
      <c r="D764" s="65"/>
      <c r="E764" s="41"/>
      <c r="F764" s="41"/>
      <c r="G764" s="41"/>
      <c r="H764" s="41"/>
      <c r="I764" s="41"/>
      <c r="J764" s="41"/>
    </row>
    <row r="765" spans="2:12" s="2" customFormat="1" ht="24.95" customHeight="1" thickBot="1">
      <c r="B765" s="163" t="s">
        <v>34</v>
      </c>
      <c r="D765" s="6"/>
      <c r="E765" s="6"/>
      <c r="F765" s="6"/>
      <c r="H765" s="6"/>
      <c r="I765" s="6"/>
      <c r="J765" s="6"/>
    </row>
    <row r="766" spans="2:12" s="2" customFormat="1" ht="39" customHeight="1" thickTop="1" thickBot="1">
      <c r="D766" s="164" t="s">
        <v>27</v>
      </c>
      <c r="E766" s="35" t="s">
        <v>11</v>
      </c>
      <c r="F766" s="36" t="s">
        <v>12</v>
      </c>
      <c r="G766" s="37" t="s">
        <v>13</v>
      </c>
      <c r="H766" s="37" t="s">
        <v>14</v>
      </c>
      <c r="I766" s="38" t="s">
        <v>15</v>
      </c>
      <c r="J766" s="39" t="s">
        <v>16</v>
      </c>
    </row>
    <row r="767" spans="2:12" s="2" customFormat="1" ht="30" customHeight="1" thickTop="1">
      <c r="D767" s="165" t="s">
        <v>28</v>
      </c>
      <c r="E767" s="11"/>
      <c r="F767" s="12"/>
      <c r="G767" s="13"/>
      <c r="H767" s="21"/>
      <c r="I767" s="21"/>
      <c r="J767" s="18"/>
    </row>
    <row r="768" spans="2:12" s="2" customFormat="1" ht="30" customHeight="1">
      <c r="D768" s="166" t="s">
        <v>29</v>
      </c>
      <c r="E768" s="9"/>
      <c r="F768" s="14"/>
      <c r="G768" s="15"/>
      <c r="H768" s="15"/>
      <c r="I768" s="22"/>
      <c r="J768" s="19"/>
    </row>
    <row r="769" spans="2:18" s="2" customFormat="1" ht="30" customHeight="1">
      <c r="D769" s="166" t="s">
        <v>30</v>
      </c>
      <c r="E769" s="9"/>
      <c r="F769" s="14"/>
      <c r="G769" s="15"/>
      <c r="H769" s="15"/>
      <c r="I769" s="22"/>
      <c r="J769" s="19"/>
    </row>
    <row r="770" spans="2:18" s="2" customFormat="1" ht="30" customHeight="1">
      <c r="D770" s="166" t="s">
        <v>31</v>
      </c>
      <c r="E770" s="9"/>
      <c r="F770" s="14"/>
      <c r="G770" s="15"/>
      <c r="H770" s="15"/>
      <c r="I770" s="15"/>
      <c r="J770" s="19"/>
    </row>
    <row r="771" spans="2:18" s="2" customFormat="1" ht="30" customHeight="1" thickBot="1">
      <c r="D771" s="167" t="s">
        <v>32</v>
      </c>
      <c r="E771" s="10"/>
      <c r="F771" s="16"/>
      <c r="G771" s="17"/>
      <c r="H771" s="17"/>
      <c r="I771" s="17"/>
      <c r="J771" s="20"/>
    </row>
    <row r="772" spans="2:18" s="2" customFormat="1" ht="24.95" customHeight="1" thickTop="1">
      <c r="D772" s="8"/>
      <c r="E772" s="8"/>
      <c r="F772" s="8"/>
      <c r="G772" s="8"/>
      <c r="H772" s="43" t="s">
        <v>8</v>
      </c>
      <c r="I772" s="8"/>
      <c r="J772" s="8"/>
    </row>
    <row r="773" spans="2:18" s="2" customFormat="1" ht="24.95" customHeight="1">
      <c r="D773" s="8"/>
      <c r="E773" s="8"/>
      <c r="F773" s="8"/>
      <c r="G773" s="8"/>
      <c r="H773" s="43"/>
      <c r="I773" s="8"/>
      <c r="J773" s="8"/>
    </row>
    <row r="774" spans="2:18" s="2" customFormat="1" ht="24.95" customHeight="1">
      <c r="D774" s="8"/>
      <c r="E774" s="8"/>
      <c r="F774" s="8"/>
      <c r="G774" s="8"/>
      <c r="H774" s="43"/>
      <c r="I774" s="8"/>
      <c r="J774" s="8"/>
    </row>
    <row r="776" spans="2:18" s="53" customFormat="1" ht="15"/>
    <row r="777" spans="2:18" s="53" customFormat="1" ht="15"/>
    <row r="778" spans="2:18" s="53" customFormat="1" ht="15"/>
    <row r="779" spans="2:18" s="53" customFormat="1" ht="15"/>
    <row r="780" spans="2:18" s="53" customFormat="1" ht="15"/>
    <row r="781" spans="2:18" s="53" customFormat="1" ht="15"/>
    <row r="782" spans="2:18" s="53" customFormat="1" ht="15"/>
    <row r="783" spans="2:18" s="53" customFormat="1" ht="15"/>
    <row r="784" spans="2:18" s="136" customFormat="1" ht="23.25">
      <c r="B784" s="132"/>
      <c r="C784" s="132"/>
      <c r="D784" s="133"/>
      <c r="E784" s="134"/>
      <c r="F784" s="134"/>
      <c r="G784" s="135"/>
      <c r="H784" s="135"/>
      <c r="I784" s="135"/>
      <c r="J784" s="135"/>
      <c r="K784" s="135"/>
      <c r="M784" s="137"/>
      <c r="N784" s="137"/>
      <c r="R784" s="138"/>
    </row>
    <row r="785" spans="2:12" s="53" customFormat="1" ht="15" customHeight="1">
      <c r="B785" s="468" t="s">
        <v>194</v>
      </c>
      <c r="C785" s="468"/>
      <c r="D785" s="468"/>
      <c r="E785" s="468"/>
      <c r="G785" s="56"/>
      <c r="H785" s="56"/>
      <c r="I785" s="469" t="s">
        <v>214</v>
      </c>
      <c r="J785" s="469"/>
      <c r="K785" s="469"/>
      <c r="L785" s="56"/>
    </row>
    <row r="786" spans="2:12" s="53" customFormat="1" ht="15" customHeight="1">
      <c r="B786" s="468"/>
      <c r="C786" s="468"/>
      <c r="D786" s="468"/>
      <c r="E786" s="468"/>
      <c r="G786" s="56"/>
      <c r="H786" s="56"/>
      <c r="I786" s="469"/>
      <c r="J786" s="469"/>
      <c r="K786" s="469"/>
      <c r="L786" s="56"/>
    </row>
    <row r="787" spans="2:12" s="53" customFormat="1" ht="33.75">
      <c r="E787" s="467" t="s">
        <v>99</v>
      </c>
      <c r="F787" s="467"/>
      <c r="G787" s="467"/>
      <c r="H787" s="467"/>
      <c r="I787" s="467"/>
    </row>
    <row r="788" spans="2:12" s="2" customFormat="1" ht="33.75" thickBot="1">
      <c r="B788" s="42" t="s">
        <v>53</v>
      </c>
      <c r="D788" s="457"/>
      <c r="E788" s="457"/>
      <c r="F788" s="6"/>
      <c r="G788" s="6"/>
      <c r="H788" s="458" t="s">
        <v>102</v>
      </c>
      <c r="I788" s="458"/>
      <c r="J788" s="458"/>
    </row>
    <row r="789" spans="2:12" s="2" customFormat="1" ht="48.75" customHeight="1" thickTop="1" thickBot="1">
      <c r="B789" s="5"/>
      <c r="D789" s="158" t="s">
        <v>21</v>
      </c>
      <c r="E789" s="159" t="s">
        <v>17</v>
      </c>
      <c r="F789" s="159" t="s">
        <v>9</v>
      </c>
      <c r="G789" s="160" t="s">
        <v>18</v>
      </c>
      <c r="H789" s="160" t="s">
        <v>19</v>
      </c>
      <c r="I789" s="160" t="s">
        <v>20</v>
      </c>
      <c r="J789" s="161" t="s">
        <v>10</v>
      </c>
    </row>
    <row r="790" spans="2:12" s="2" customFormat="1" ht="24.95" customHeight="1" thickTop="1">
      <c r="B790" s="5"/>
      <c r="D790" s="459" t="s">
        <v>23</v>
      </c>
      <c r="E790" s="243" t="s">
        <v>374</v>
      </c>
      <c r="F790" s="243" t="s">
        <v>375</v>
      </c>
      <c r="G790" s="243">
        <v>1.5</v>
      </c>
      <c r="H790" s="243">
        <v>0</v>
      </c>
      <c r="I790" s="243">
        <v>0</v>
      </c>
      <c r="J790" s="462">
        <f>I790+I791+H790+H791+G790+G791+I792+H792+G792</f>
        <v>7.5</v>
      </c>
    </row>
    <row r="791" spans="2:12" s="2" customFormat="1" ht="24.95" customHeight="1">
      <c r="D791" s="460"/>
      <c r="E791" s="177" t="s">
        <v>376</v>
      </c>
      <c r="F791" s="177" t="s">
        <v>355</v>
      </c>
      <c r="G791" s="177">
        <v>1.5</v>
      </c>
      <c r="H791" s="177">
        <v>0</v>
      </c>
      <c r="I791" s="177">
        <v>3</v>
      </c>
      <c r="J791" s="513"/>
    </row>
    <row r="792" spans="2:12" s="2" customFormat="1" ht="24.95" customHeight="1" thickBot="1">
      <c r="D792" s="461"/>
      <c r="E792" s="178" t="s">
        <v>534</v>
      </c>
      <c r="F792" s="178" t="s">
        <v>531</v>
      </c>
      <c r="G792" s="178">
        <v>1.5</v>
      </c>
      <c r="H792" s="178">
        <v>0</v>
      </c>
      <c r="I792" s="178">
        <v>0</v>
      </c>
      <c r="J792" s="464"/>
    </row>
    <row r="793" spans="2:12" s="2" customFormat="1" ht="24.95" customHeight="1">
      <c r="D793" s="459" t="s">
        <v>22</v>
      </c>
      <c r="E793" s="177" t="s">
        <v>535</v>
      </c>
      <c r="F793" s="181" t="s">
        <v>531</v>
      </c>
      <c r="G793" s="177">
        <v>1.5</v>
      </c>
      <c r="H793" s="177">
        <v>1.5</v>
      </c>
      <c r="I793" s="177">
        <v>0</v>
      </c>
      <c r="J793" s="526">
        <f>I793+H793+G793+I794+H794+G794+J794</f>
        <v>3</v>
      </c>
    </row>
    <row r="794" spans="2:12" s="2" customFormat="1" ht="24.95" customHeight="1" thickBot="1">
      <c r="D794" s="461"/>
      <c r="E794" s="255"/>
      <c r="F794" s="255"/>
      <c r="G794" s="255">
        <v>0</v>
      </c>
      <c r="H794" s="255">
        <v>0</v>
      </c>
      <c r="I794" s="255">
        <v>0</v>
      </c>
      <c r="J794" s="527"/>
    </row>
    <row r="795" spans="2:12" s="2" customFormat="1" ht="24.95" customHeight="1" thickBot="1">
      <c r="D795" s="7"/>
      <c r="E795" s="465" t="s">
        <v>10</v>
      </c>
      <c r="F795" s="465"/>
      <c r="G795" s="40">
        <f>G790+G791+G792+G794</f>
        <v>4.5</v>
      </c>
      <c r="H795" s="40">
        <f>H790+H791+H792+H794</f>
        <v>0</v>
      </c>
      <c r="I795" s="40">
        <f>I790+I791+I792+I794</f>
        <v>3</v>
      </c>
      <c r="J795" s="40">
        <f>J793+J790</f>
        <v>10.5</v>
      </c>
    </row>
    <row r="796" spans="2:12" s="2" customFormat="1" ht="24.95" customHeight="1">
      <c r="D796" s="7"/>
      <c r="E796" s="7"/>
      <c r="F796" s="7"/>
      <c r="G796" s="7"/>
      <c r="H796" s="7"/>
      <c r="I796" s="34"/>
      <c r="J796" s="34"/>
    </row>
    <row r="797" spans="2:12" s="2" customFormat="1" ht="24.75" customHeight="1" thickBot="1">
      <c r="B797" s="163" t="s">
        <v>33</v>
      </c>
      <c r="D797" s="6"/>
      <c r="E797" s="6"/>
      <c r="F797" s="6"/>
      <c r="H797" s="6"/>
      <c r="I797" s="6"/>
      <c r="J797" s="6"/>
    </row>
    <row r="798" spans="2:12" s="2" customFormat="1" ht="44.25" customHeight="1" thickTop="1" thickBot="1">
      <c r="D798" s="164" t="s">
        <v>27</v>
      </c>
      <c r="E798" s="35" t="s">
        <v>11</v>
      </c>
      <c r="F798" s="36" t="s">
        <v>12</v>
      </c>
      <c r="G798" s="37" t="s">
        <v>13</v>
      </c>
      <c r="H798" s="37" t="s">
        <v>14</v>
      </c>
      <c r="I798" s="38" t="s">
        <v>15</v>
      </c>
      <c r="J798" s="39" t="s">
        <v>16</v>
      </c>
      <c r="L798" s="475" t="s">
        <v>107</v>
      </c>
    </row>
    <row r="799" spans="2:12" s="2" customFormat="1" ht="30" customHeight="1" thickTop="1">
      <c r="D799" s="165" t="s">
        <v>28</v>
      </c>
      <c r="E799" s="341" t="s">
        <v>568</v>
      </c>
      <c r="F799" s="342"/>
      <c r="G799" s="343"/>
      <c r="H799" s="344" t="s">
        <v>315</v>
      </c>
      <c r="I799" s="344" t="s">
        <v>315</v>
      </c>
      <c r="J799" s="18"/>
      <c r="L799" s="475"/>
    </row>
    <row r="800" spans="2:12" s="2" customFormat="1" ht="30" customHeight="1">
      <c r="D800" s="166" t="s">
        <v>29</v>
      </c>
      <c r="E800" s="345"/>
      <c r="F800" s="346"/>
      <c r="G800" s="347"/>
      <c r="H800" s="347"/>
      <c r="I800" s="348"/>
      <c r="J800" s="19"/>
    </row>
    <row r="801" spans="2:10" s="2" customFormat="1" ht="30" customHeight="1">
      <c r="D801" s="166" t="s">
        <v>30</v>
      </c>
      <c r="E801" s="345" t="s">
        <v>566</v>
      </c>
      <c r="F801" s="346" t="s">
        <v>567</v>
      </c>
      <c r="G801" s="347"/>
      <c r="H801" s="347"/>
      <c r="I801" s="348"/>
      <c r="J801" s="19"/>
    </row>
    <row r="802" spans="2:10" s="2" customFormat="1" ht="30" customHeight="1">
      <c r="D802" s="166" t="s">
        <v>31</v>
      </c>
      <c r="E802" s="345"/>
      <c r="F802" s="346"/>
      <c r="G802" s="347"/>
      <c r="H802" s="347"/>
      <c r="I802" s="347"/>
      <c r="J802" s="19"/>
    </row>
    <row r="803" spans="2:10" s="2" customFormat="1" ht="30" customHeight="1" thickBot="1">
      <c r="D803" s="167" t="s">
        <v>32</v>
      </c>
      <c r="E803" s="349"/>
      <c r="F803" s="340"/>
      <c r="G803" s="350"/>
      <c r="H803" s="350"/>
      <c r="I803" s="350"/>
      <c r="J803" s="20"/>
    </row>
    <row r="804" spans="2:10" s="2" customFormat="1" ht="30" customHeight="1" thickTop="1">
      <c r="D804" s="65"/>
      <c r="E804" s="41"/>
      <c r="F804" s="41"/>
      <c r="G804" s="41"/>
      <c r="H804" s="41"/>
      <c r="I804" s="41"/>
      <c r="J804" s="41"/>
    </row>
    <row r="805" spans="2:10" s="2" customFormat="1" ht="24.95" customHeight="1" thickBot="1">
      <c r="B805" s="163" t="s">
        <v>34</v>
      </c>
      <c r="D805" s="6"/>
      <c r="E805" s="6"/>
      <c r="F805" s="6"/>
      <c r="H805" s="6"/>
      <c r="I805" s="6"/>
      <c r="J805" s="6"/>
    </row>
    <row r="806" spans="2:10" s="2" customFormat="1" ht="39" customHeight="1" thickTop="1" thickBot="1">
      <c r="D806" s="164" t="s">
        <v>27</v>
      </c>
      <c r="E806" s="35" t="s">
        <v>11</v>
      </c>
      <c r="F806" s="36" t="s">
        <v>12</v>
      </c>
      <c r="G806" s="37" t="s">
        <v>13</v>
      </c>
      <c r="H806" s="37" t="s">
        <v>14</v>
      </c>
      <c r="I806" s="38" t="s">
        <v>15</v>
      </c>
      <c r="J806" s="39" t="s">
        <v>16</v>
      </c>
    </row>
    <row r="807" spans="2:10" s="2" customFormat="1" ht="30" customHeight="1" thickTop="1">
      <c r="D807" s="165" t="s">
        <v>28</v>
      </c>
      <c r="E807" s="11"/>
      <c r="F807" s="12"/>
      <c r="G807" s="13"/>
      <c r="H807" s="21"/>
      <c r="I807" s="21"/>
      <c r="J807" s="18"/>
    </row>
    <row r="808" spans="2:10" s="2" customFormat="1" ht="30" customHeight="1">
      <c r="D808" s="166" t="s">
        <v>29</v>
      </c>
      <c r="E808" s="9"/>
      <c r="F808" s="14"/>
      <c r="G808" s="15"/>
      <c r="H808" s="15"/>
      <c r="I808" s="22"/>
      <c r="J808" s="19"/>
    </row>
    <row r="809" spans="2:10" s="2" customFormat="1" ht="30" customHeight="1">
      <c r="D809" s="166" t="s">
        <v>30</v>
      </c>
      <c r="E809" s="9"/>
      <c r="F809" s="14"/>
      <c r="G809" s="15"/>
      <c r="H809" s="15"/>
      <c r="I809" s="22"/>
      <c r="J809" s="19"/>
    </row>
    <row r="810" spans="2:10" s="2" customFormat="1" ht="30" customHeight="1">
      <c r="D810" s="166" t="s">
        <v>31</v>
      </c>
      <c r="E810" s="9"/>
      <c r="F810" s="14"/>
      <c r="G810" s="15"/>
      <c r="H810" s="15"/>
      <c r="I810" s="15"/>
      <c r="J810" s="19"/>
    </row>
    <row r="811" spans="2:10" s="2" customFormat="1" ht="30" customHeight="1" thickBot="1">
      <c r="D811" s="167" t="s">
        <v>32</v>
      </c>
      <c r="E811" s="10"/>
      <c r="F811" s="16"/>
      <c r="G811" s="17"/>
      <c r="H811" s="17"/>
      <c r="I811" s="17"/>
      <c r="J811" s="20"/>
    </row>
    <row r="812" spans="2:10" s="2" customFormat="1" ht="24.95" customHeight="1" thickTop="1">
      <c r="D812" s="8"/>
      <c r="E812" s="8"/>
      <c r="F812" s="8"/>
      <c r="G812" s="8"/>
      <c r="H812" s="8"/>
      <c r="I812" s="8"/>
      <c r="J812" s="8"/>
    </row>
    <row r="813" spans="2:10" s="53" customFormat="1" ht="15"/>
    <row r="814" spans="2:10" s="53" customFormat="1" ht="15"/>
    <row r="815" spans="2:10" s="53" customFormat="1" ht="15"/>
    <row r="816" spans="2:10" s="53" customFormat="1" ht="15"/>
    <row r="817" spans="2:18" s="53" customFormat="1" ht="15"/>
    <row r="818" spans="2:18" s="53" customFormat="1" ht="15"/>
    <row r="819" spans="2:18" s="53" customFormat="1" ht="15"/>
    <row r="820" spans="2:18" s="53" customFormat="1" ht="15"/>
    <row r="821" spans="2:18" s="136" customFormat="1" ht="23.25">
      <c r="B821" s="132"/>
      <c r="C821" s="132"/>
      <c r="D821" s="133"/>
      <c r="E821" s="134"/>
      <c r="F821" s="134"/>
      <c r="G821" s="135"/>
      <c r="H821" s="135"/>
      <c r="I821" s="135"/>
      <c r="J821" s="135"/>
      <c r="K821" s="135"/>
      <c r="M821" s="137"/>
      <c r="N821" s="137"/>
      <c r="R821" s="138"/>
    </row>
    <row r="822" spans="2:18" s="53" customFormat="1" ht="15" customHeight="1">
      <c r="B822" s="468" t="s">
        <v>194</v>
      </c>
      <c r="C822" s="468"/>
      <c r="D822" s="468"/>
      <c r="E822" s="468"/>
      <c r="G822" s="56"/>
      <c r="H822" s="56"/>
      <c r="I822" s="469" t="s">
        <v>215</v>
      </c>
      <c r="J822" s="469"/>
      <c r="K822" s="469"/>
      <c r="L822" s="56"/>
    </row>
    <row r="823" spans="2:18" s="53" customFormat="1" ht="15" customHeight="1">
      <c r="B823" s="468"/>
      <c r="C823" s="468"/>
      <c r="D823" s="468"/>
      <c r="E823" s="468"/>
      <c r="G823" s="56"/>
      <c r="H823" s="56"/>
      <c r="I823" s="469"/>
      <c r="J823" s="469"/>
      <c r="K823" s="469"/>
      <c r="L823" s="56"/>
    </row>
    <row r="824" spans="2:18" s="53" customFormat="1" ht="33.75">
      <c r="E824" s="467" t="s">
        <v>99</v>
      </c>
      <c r="F824" s="467"/>
      <c r="G824" s="467"/>
      <c r="H824" s="467"/>
      <c r="I824" s="467"/>
    </row>
    <row r="825" spans="2:18" s="2" customFormat="1" ht="33.75" thickBot="1">
      <c r="B825" s="42" t="s">
        <v>103</v>
      </c>
      <c r="D825" s="457"/>
      <c r="E825" s="457"/>
      <c r="F825" s="6"/>
      <c r="G825" s="6"/>
      <c r="H825" s="458" t="s">
        <v>102</v>
      </c>
      <c r="I825" s="458"/>
      <c r="J825" s="458"/>
    </row>
    <row r="826" spans="2:18" s="2" customFormat="1" ht="48.75" customHeight="1" thickTop="1" thickBot="1">
      <c r="B826" s="5"/>
      <c r="D826" s="158" t="s">
        <v>21</v>
      </c>
      <c r="E826" s="159" t="s">
        <v>17</v>
      </c>
      <c r="F826" s="159" t="s">
        <v>9</v>
      </c>
      <c r="G826" s="160" t="s">
        <v>18</v>
      </c>
      <c r="H826" s="160" t="s">
        <v>19</v>
      </c>
      <c r="I826" s="160" t="s">
        <v>20</v>
      </c>
      <c r="J826" s="161" t="s">
        <v>10</v>
      </c>
    </row>
    <row r="827" spans="2:18" s="2" customFormat="1" ht="24.95" customHeight="1" thickTop="1">
      <c r="B827" s="5"/>
      <c r="D827" s="459" t="s">
        <v>23</v>
      </c>
      <c r="E827" s="242"/>
      <c r="F827" s="242"/>
      <c r="G827" s="242"/>
      <c r="H827" s="242"/>
      <c r="I827" s="242"/>
      <c r="J827" s="462">
        <f>H829+G829</f>
        <v>4.5</v>
      </c>
    </row>
    <row r="828" spans="2:18" s="2" customFormat="1" ht="24.95" customHeight="1">
      <c r="D828" s="460"/>
      <c r="E828" s="177"/>
      <c r="F828" s="177"/>
      <c r="G828" s="177"/>
      <c r="H828" s="177"/>
      <c r="I828" s="177"/>
      <c r="J828" s="513"/>
    </row>
    <row r="829" spans="2:18" s="2" customFormat="1" ht="24.95" customHeight="1" thickBot="1">
      <c r="D829" s="461"/>
      <c r="E829" s="178" t="s">
        <v>536</v>
      </c>
      <c r="F829" s="178" t="s">
        <v>354</v>
      </c>
      <c r="G829" s="178">
        <v>1.5</v>
      </c>
      <c r="H829" s="178">
        <v>3</v>
      </c>
      <c r="I829" s="178">
        <v>0</v>
      </c>
      <c r="J829" s="464"/>
    </row>
    <row r="830" spans="2:18" s="2" customFormat="1" ht="24.95" customHeight="1">
      <c r="D830" s="459" t="s">
        <v>22</v>
      </c>
      <c r="E830" s="180" t="s">
        <v>393</v>
      </c>
      <c r="F830" s="180" t="s">
        <v>354</v>
      </c>
      <c r="G830" s="243">
        <v>1.5</v>
      </c>
      <c r="H830" s="243">
        <v>3</v>
      </c>
      <c r="I830" s="243">
        <v>3</v>
      </c>
      <c r="J830" s="512">
        <f>I830+I832+H830+H832+G830+G832</f>
        <v>7.5</v>
      </c>
    </row>
    <row r="831" spans="2:18" s="2" customFormat="1" ht="24.95" customHeight="1">
      <c r="D831" s="460"/>
      <c r="E831" s="177"/>
      <c r="F831" s="181"/>
      <c r="G831" s="243">
        <v>0</v>
      </c>
      <c r="H831" s="243">
        <v>0</v>
      </c>
      <c r="I831" s="282">
        <v>0</v>
      </c>
      <c r="J831" s="513"/>
    </row>
    <row r="832" spans="2:18" s="2" customFormat="1" ht="24.95" customHeight="1" thickBot="1">
      <c r="D832" s="461"/>
      <c r="E832" s="244"/>
      <c r="F832" s="279"/>
      <c r="G832" s="244">
        <v>0</v>
      </c>
      <c r="H832" s="244">
        <v>0</v>
      </c>
      <c r="I832" s="246">
        <v>0</v>
      </c>
      <c r="J832" s="483"/>
    </row>
    <row r="833" spans="2:12" s="2" customFormat="1" ht="24.95" customHeight="1" thickBot="1">
      <c r="D833" s="7"/>
      <c r="E833" s="465" t="s">
        <v>10</v>
      </c>
      <c r="F833" s="465"/>
      <c r="G833" s="40">
        <f>G827+G828+G829+G830+G831+G832</f>
        <v>3</v>
      </c>
      <c r="H833" s="40">
        <f>H827+H828+H829+H830+H831+H832</f>
        <v>6</v>
      </c>
      <c r="I833" s="40">
        <f>I827+I828+I829+I830+I831+I832</f>
        <v>3</v>
      </c>
      <c r="J833" s="40">
        <f>J827+J828+J829+J830+J831+J832</f>
        <v>12</v>
      </c>
    </row>
    <row r="834" spans="2:12" s="2" customFormat="1" ht="24.95" customHeight="1">
      <c r="D834" s="7"/>
      <c r="E834" s="7"/>
      <c r="F834" s="7"/>
      <c r="G834" s="7"/>
      <c r="H834" s="7"/>
      <c r="I834" s="34"/>
      <c r="J834" s="34"/>
    </row>
    <row r="835" spans="2:12" s="2" customFormat="1" ht="24.75" customHeight="1" thickBot="1">
      <c r="B835" s="163" t="s">
        <v>33</v>
      </c>
      <c r="D835" s="6"/>
      <c r="E835" s="6"/>
      <c r="F835" s="6"/>
      <c r="H835" s="6"/>
      <c r="I835" s="6"/>
      <c r="J835" s="6"/>
    </row>
    <row r="836" spans="2:12" s="2" customFormat="1" ht="44.25" customHeight="1" thickTop="1" thickBot="1">
      <c r="D836" s="164" t="s">
        <v>27</v>
      </c>
      <c r="E836" s="35" t="s">
        <v>11</v>
      </c>
      <c r="F836" s="36" t="s">
        <v>12</v>
      </c>
      <c r="G836" s="37" t="s">
        <v>13</v>
      </c>
      <c r="H836" s="37" t="s">
        <v>14</v>
      </c>
      <c r="I836" s="38" t="s">
        <v>15</v>
      </c>
      <c r="J836" s="39" t="s">
        <v>16</v>
      </c>
      <c r="L836" s="475" t="s">
        <v>107</v>
      </c>
    </row>
    <row r="837" spans="2:12" s="2" customFormat="1" ht="30" customHeight="1" thickTop="1">
      <c r="D837" s="165" t="s">
        <v>28</v>
      </c>
      <c r="E837" s="11"/>
      <c r="F837" s="12"/>
      <c r="G837" s="13"/>
      <c r="H837" s="344" t="s">
        <v>572</v>
      </c>
      <c r="I837" s="21"/>
      <c r="J837" s="18"/>
      <c r="L837" s="475"/>
    </row>
    <row r="838" spans="2:12" s="2" customFormat="1" ht="30" customHeight="1">
      <c r="D838" s="166" t="s">
        <v>29</v>
      </c>
      <c r="E838" s="9"/>
      <c r="F838" s="14"/>
      <c r="G838" s="15"/>
      <c r="H838" s="348" t="s">
        <v>573</v>
      </c>
      <c r="I838" s="348" t="s">
        <v>573</v>
      </c>
      <c r="J838" s="19"/>
    </row>
    <row r="839" spans="2:12" s="2" customFormat="1" ht="30" customHeight="1">
      <c r="D839" s="166" t="s">
        <v>30</v>
      </c>
      <c r="E839" s="9"/>
      <c r="F839" s="14"/>
      <c r="G839" s="15"/>
      <c r="H839" s="15"/>
      <c r="I839" s="22"/>
      <c r="J839" s="19"/>
    </row>
    <row r="840" spans="2:12" s="2" customFormat="1" ht="30" customHeight="1">
      <c r="D840" s="166" t="s">
        <v>31</v>
      </c>
      <c r="E840" s="9"/>
      <c r="F840" s="14"/>
      <c r="G840" s="15"/>
      <c r="H840" s="15"/>
      <c r="I840" s="15"/>
      <c r="J840" s="19"/>
    </row>
    <row r="841" spans="2:12" s="2" customFormat="1" ht="30" customHeight="1" thickBot="1">
      <c r="D841" s="167" t="s">
        <v>32</v>
      </c>
      <c r="E841" s="10"/>
      <c r="F841" s="16"/>
      <c r="G841" s="17"/>
      <c r="H841" s="17"/>
      <c r="I841" s="17"/>
      <c r="J841" s="20"/>
    </row>
    <row r="842" spans="2:12" s="2" customFormat="1" ht="30" customHeight="1" thickTop="1">
      <c r="D842" s="65"/>
      <c r="E842" s="41"/>
      <c r="F842" s="41"/>
      <c r="G842" s="41"/>
      <c r="H842" s="41"/>
      <c r="I842" s="41"/>
      <c r="J842" s="41"/>
    </row>
    <row r="843" spans="2:12" s="2" customFormat="1" ht="24.95" customHeight="1" thickBot="1">
      <c r="B843" s="163" t="s">
        <v>34</v>
      </c>
      <c r="D843" s="6"/>
      <c r="E843" s="6"/>
      <c r="F843" s="6"/>
      <c r="H843" s="6"/>
      <c r="I843" s="6"/>
      <c r="J843" s="6"/>
    </row>
    <row r="844" spans="2:12" s="2" customFormat="1" ht="39" customHeight="1" thickTop="1" thickBot="1">
      <c r="D844" s="164" t="s">
        <v>27</v>
      </c>
      <c r="E844" s="35" t="s">
        <v>11</v>
      </c>
      <c r="F844" s="36" t="s">
        <v>12</v>
      </c>
      <c r="G844" s="37" t="s">
        <v>13</v>
      </c>
      <c r="H844" s="37" t="s">
        <v>14</v>
      </c>
      <c r="I844" s="38" t="s">
        <v>15</v>
      </c>
      <c r="J844" s="39" t="s">
        <v>16</v>
      </c>
    </row>
    <row r="845" spans="2:12" s="2" customFormat="1" ht="30" customHeight="1" thickTop="1">
      <c r="D845" s="165" t="s">
        <v>28</v>
      </c>
      <c r="E845" s="11"/>
      <c r="F845" s="12"/>
      <c r="G845" s="13"/>
      <c r="H845" s="21"/>
      <c r="I845" s="21"/>
      <c r="J845" s="18"/>
    </row>
    <row r="846" spans="2:12" s="2" customFormat="1" ht="30" customHeight="1">
      <c r="D846" s="166" t="s">
        <v>29</v>
      </c>
      <c r="E846" s="9"/>
      <c r="F846" s="14"/>
      <c r="G846" s="15"/>
      <c r="H846" s="15"/>
      <c r="I846" s="22"/>
      <c r="J846" s="19"/>
    </row>
    <row r="847" spans="2:12" s="2" customFormat="1" ht="30" customHeight="1">
      <c r="D847" s="166" t="s">
        <v>30</v>
      </c>
      <c r="E847" s="9"/>
      <c r="F847" s="14"/>
      <c r="G847" s="15"/>
      <c r="H847" s="15"/>
      <c r="I847" s="22"/>
      <c r="J847" s="19"/>
    </row>
    <row r="848" spans="2:12" s="2" customFormat="1" ht="30" customHeight="1">
      <c r="D848" s="166" t="s">
        <v>31</v>
      </c>
      <c r="E848" s="9"/>
      <c r="F848" s="14"/>
      <c r="G848" s="15"/>
      <c r="H848" s="15"/>
      <c r="I848" s="15"/>
      <c r="J848" s="19"/>
    </row>
    <row r="849" spans="2:18" s="2" customFormat="1" ht="30" customHeight="1" thickBot="1">
      <c r="D849" s="167" t="s">
        <v>32</v>
      </c>
      <c r="E849" s="10"/>
      <c r="F849" s="16"/>
      <c r="G849" s="17"/>
      <c r="H849" s="17"/>
      <c r="I849" s="17"/>
      <c r="J849" s="20"/>
    </row>
    <row r="850" spans="2:18" s="2" customFormat="1" ht="24.95" customHeight="1" thickTop="1">
      <c r="D850" s="8"/>
      <c r="E850" s="8"/>
      <c r="F850" s="8"/>
      <c r="G850" s="8"/>
      <c r="H850" s="43" t="s">
        <v>8</v>
      </c>
      <c r="I850" s="8"/>
      <c r="J850" s="8"/>
    </row>
    <row r="853" spans="2:18" s="53" customFormat="1" ht="15"/>
    <row r="854" spans="2:18" s="53" customFormat="1" ht="15"/>
    <row r="855" spans="2:18" s="53" customFormat="1" ht="15"/>
    <row r="856" spans="2:18" s="53" customFormat="1" ht="15"/>
    <row r="857" spans="2:18" s="53" customFormat="1" ht="15"/>
    <row r="858" spans="2:18" s="53" customFormat="1" ht="15"/>
    <row r="859" spans="2:18" s="53" customFormat="1" ht="15"/>
    <row r="860" spans="2:18" s="53" customFormat="1" ht="15"/>
    <row r="861" spans="2:18" s="136" customFormat="1" ht="23.25">
      <c r="B861" s="132"/>
      <c r="C861" s="132"/>
      <c r="D861" s="133"/>
      <c r="E861" s="134"/>
      <c r="F861" s="134"/>
      <c r="G861" s="135"/>
      <c r="H861" s="135"/>
      <c r="I861" s="135"/>
      <c r="J861" s="135"/>
      <c r="K861" s="135"/>
      <c r="M861" s="137"/>
      <c r="N861" s="137"/>
      <c r="R861" s="138"/>
    </row>
    <row r="862" spans="2:18" s="53" customFormat="1" ht="15" customHeight="1">
      <c r="B862" s="468" t="s">
        <v>194</v>
      </c>
      <c r="C862" s="468"/>
      <c r="D862" s="468"/>
      <c r="E862" s="468"/>
      <c r="G862" s="56"/>
      <c r="H862" s="56"/>
      <c r="I862" s="469" t="s">
        <v>216</v>
      </c>
      <c r="J862" s="469"/>
      <c r="K862" s="469"/>
      <c r="L862" s="56"/>
    </row>
    <row r="863" spans="2:18" s="53" customFormat="1" ht="15" customHeight="1">
      <c r="B863" s="468"/>
      <c r="C863" s="468"/>
      <c r="D863" s="468"/>
      <c r="E863" s="468"/>
      <c r="G863" s="56"/>
      <c r="H863" s="56"/>
      <c r="I863" s="469"/>
      <c r="J863" s="469"/>
      <c r="K863" s="469"/>
      <c r="L863" s="56"/>
    </row>
    <row r="864" spans="2:18" s="53" customFormat="1" ht="33.75">
      <c r="E864" s="467" t="s">
        <v>99</v>
      </c>
      <c r="F864" s="467"/>
      <c r="G864" s="467"/>
      <c r="H864" s="467"/>
      <c r="I864" s="467"/>
    </row>
    <row r="865" spans="2:10" s="2" customFormat="1" ht="33.75" thickBot="1">
      <c r="B865" s="42" t="s">
        <v>54</v>
      </c>
      <c r="D865" s="457"/>
      <c r="E865" s="457"/>
      <c r="F865" s="6"/>
      <c r="G865" s="6"/>
      <c r="H865" s="458" t="s">
        <v>102</v>
      </c>
      <c r="I865" s="458"/>
      <c r="J865" s="458"/>
    </row>
    <row r="866" spans="2:10" s="2" customFormat="1" ht="48.75" customHeight="1" thickTop="1" thickBot="1">
      <c r="B866" s="5"/>
      <c r="D866" s="158" t="s">
        <v>21</v>
      </c>
      <c r="E866" s="159" t="s">
        <v>17</v>
      </c>
      <c r="F866" s="159" t="s">
        <v>9</v>
      </c>
      <c r="G866" s="160" t="s">
        <v>18</v>
      </c>
      <c r="H866" s="160" t="s">
        <v>19</v>
      </c>
      <c r="I866" s="160" t="s">
        <v>20</v>
      </c>
      <c r="J866" s="161" t="s">
        <v>10</v>
      </c>
    </row>
    <row r="867" spans="2:10" s="2" customFormat="1" ht="24.95" customHeight="1" thickTop="1">
      <c r="B867" s="5"/>
      <c r="D867" s="459" t="s">
        <v>23</v>
      </c>
      <c r="E867" s="278" t="s">
        <v>399</v>
      </c>
      <c r="F867" s="278" t="s">
        <v>351</v>
      </c>
      <c r="G867" s="278">
        <v>1.5</v>
      </c>
      <c r="H867" s="278">
        <v>0</v>
      </c>
      <c r="I867" s="278">
        <v>0</v>
      </c>
      <c r="J867" s="462">
        <f>I867+H867+G867+G868+H868+I868</f>
        <v>9</v>
      </c>
    </row>
    <row r="868" spans="2:10" s="2" customFormat="1" ht="24.95" customHeight="1" thickBot="1">
      <c r="D868" s="461"/>
      <c r="E868" s="178" t="s">
        <v>400</v>
      </c>
      <c r="F868" s="178" t="s">
        <v>355</v>
      </c>
      <c r="G868" s="178">
        <v>1.5</v>
      </c>
      <c r="H868" s="178">
        <v>0</v>
      </c>
      <c r="I868" s="178">
        <v>6</v>
      </c>
      <c r="J868" s="464"/>
    </row>
    <row r="869" spans="2:10" s="2" customFormat="1" ht="24.95" customHeight="1">
      <c r="D869" s="459" t="s">
        <v>22</v>
      </c>
      <c r="E869" s="179" t="s">
        <v>401</v>
      </c>
      <c r="F869" s="285" t="s">
        <v>390</v>
      </c>
      <c r="G869" s="179">
        <v>0</v>
      </c>
      <c r="H869" s="179">
        <v>0</v>
      </c>
      <c r="I869" s="179">
        <v>7.5</v>
      </c>
      <c r="J869" s="512">
        <f>I869+I870+H869+H870+G869+G870</f>
        <v>7.5</v>
      </c>
    </row>
    <row r="870" spans="2:10" s="2" customFormat="1" ht="24.95" customHeight="1" thickBot="1">
      <c r="D870" s="461"/>
      <c r="E870" s="244"/>
      <c r="F870" s="244"/>
      <c r="G870" s="244">
        <v>0</v>
      </c>
      <c r="H870" s="244">
        <v>0</v>
      </c>
      <c r="I870" s="244">
        <v>0</v>
      </c>
      <c r="J870" s="483"/>
    </row>
    <row r="871" spans="2:10" s="2" customFormat="1" ht="24.95" customHeight="1" thickBot="1">
      <c r="D871" s="7"/>
      <c r="E871" s="465" t="s">
        <v>10</v>
      </c>
      <c r="F871" s="465"/>
      <c r="G871" s="40">
        <f>G867+G868+G869+G870</f>
        <v>3</v>
      </c>
      <c r="H871" s="40">
        <f>H867+H868+H869+H870</f>
        <v>0</v>
      </c>
      <c r="I871" s="40">
        <f>I867+I868+I869+I870</f>
        <v>13.5</v>
      </c>
      <c r="J871" s="40">
        <f>J867+J868+J869+J870</f>
        <v>16.5</v>
      </c>
    </row>
    <row r="872" spans="2:10" s="2" customFormat="1" ht="24.95" customHeight="1">
      <c r="D872" s="7"/>
      <c r="E872" s="7"/>
      <c r="F872" s="7"/>
      <c r="G872" s="7"/>
      <c r="H872" s="7"/>
      <c r="I872" s="34"/>
      <c r="J872" s="34"/>
    </row>
    <row r="873" spans="2:10" s="2" customFormat="1" ht="24.75" customHeight="1" thickBot="1">
      <c r="B873" s="163" t="s">
        <v>33</v>
      </c>
      <c r="D873" s="6"/>
      <c r="E873" s="6"/>
      <c r="F873" s="6"/>
      <c r="H873" s="6"/>
      <c r="I873" s="6"/>
      <c r="J873" s="6"/>
    </row>
    <row r="874" spans="2:10" s="2" customFormat="1" ht="44.25" customHeight="1" thickTop="1" thickBot="1">
      <c r="D874" s="164" t="s">
        <v>27</v>
      </c>
      <c r="E874" s="35" t="s">
        <v>11</v>
      </c>
      <c r="F874" s="36" t="s">
        <v>12</v>
      </c>
      <c r="G874" s="37" t="s">
        <v>13</v>
      </c>
      <c r="H874" s="37" t="s">
        <v>14</v>
      </c>
      <c r="I874" s="38" t="s">
        <v>15</v>
      </c>
      <c r="J874" s="39" t="s">
        <v>16</v>
      </c>
    </row>
    <row r="875" spans="2:10" s="2" customFormat="1" ht="30" customHeight="1" thickTop="1" thickBot="1">
      <c r="D875" s="165" t="s">
        <v>28</v>
      </c>
      <c r="E875" s="11"/>
      <c r="F875" s="12"/>
      <c r="G875" s="13"/>
      <c r="H875" s="336" t="s">
        <v>576</v>
      </c>
      <c r="I875" s="336" t="s">
        <v>576</v>
      </c>
      <c r="J875" s="18"/>
    </row>
    <row r="876" spans="2:10" s="2" customFormat="1" ht="30" customHeight="1" thickTop="1">
      <c r="D876" s="166" t="s">
        <v>29</v>
      </c>
      <c r="E876" s="9"/>
      <c r="F876" s="14"/>
      <c r="G876" s="15"/>
      <c r="H876" s="336" t="s">
        <v>576</v>
      </c>
      <c r="I876" s="336" t="s">
        <v>576</v>
      </c>
      <c r="J876" s="19"/>
    </row>
    <row r="877" spans="2:10" s="2" customFormat="1" ht="30" customHeight="1">
      <c r="D877" s="166" t="s">
        <v>30</v>
      </c>
      <c r="E877" s="345" t="s">
        <v>575</v>
      </c>
      <c r="F877" s="14"/>
      <c r="G877" s="15"/>
      <c r="H877" s="322" t="s">
        <v>574</v>
      </c>
      <c r="I877" s="22"/>
      <c r="J877" s="19"/>
    </row>
    <row r="878" spans="2:10" s="2" customFormat="1" ht="30" customHeight="1">
      <c r="D878" s="166" t="s">
        <v>31</v>
      </c>
      <c r="E878" s="9"/>
      <c r="F878" s="14"/>
      <c r="G878" s="15"/>
      <c r="H878" s="15"/>
      <c r="I878" s="15"/>
      <c r="J878" s="19"/>
    </row>
    <row r="879" spans="2:10" s="2" customFormat="1" ht="30" customHeight="1" thickBot="1">
      <c r="D879" s="167" t="s">
        <v>32</v>
      </c>
      <c r="E879" s="10"/>
      <c r="F879" s="16"/>
      <c r="G879" s="17"/>
      <c r="H879" s="17"/>
      <c r="I879" s="17"/>
      <c r="J879" s="20"/>
    </row>
    <row r="880" spans="2:10" s="2" customFormat="1" ht="30" customHeight="1" thickTop="1">
      <c r="D880" s="65"/>
      <c r="E880" s="41"/>
      <c r="F880" s="41"/>
      <c r="G880" s="41"/>
      <c r="H880" s="41"/>
      <c r="I880" s="41"/>
      <c r="J880" s="41"/>
    </row>
    <row r="881" spans="2:12" s="2" customFormat="1" ht="24.95" customHeight="1" thickBot="1">
      <c r="B881" s="163" t="s">
        <v>34</v>
      </c>
      <c r="D881" s="6"/>
      <c r="E881" s="6"/>
      <c r="F881" s="6"/>
      <c r="H881" s="6"/>
      <c r="I881" s="6"/>
      <c r="J881" s="6"/>
    </row>
    <row r="882" spans="2:12" s="2" customFormat="1" ht="39" customHeight="1" thickTop="1" thickBot="1">
      <c r="D882" s="164" t="s">
        <v>27</v>
      </c>
      <c r="E882" s="35" t="s">
        <v>11</v>
      </c>
      <c r="F882" s="36" t="s">
        <v>12</v>
      </c>
      <c r="G882" s="37" t="s">
        <v>13</v>
      </c>
      <c r="H882" s="37" t="s">
        <v>14</v>
      </c>
      <c r="I882" s="38" t="s">
        <v>15</v>
      </c>
      <c r="J882" s="39" t="s">
        <v>16</v>
      </c>
      <c r="L882" s="475" t="s">
        <v>107</v>
      </c>
    </row>
    <row r="883" spans="2:12" s="2" customFormat="1" ht="30" customHeight="1" thickTop="1">
      <c r="D883" s="165" t="s">
        <v>28</v>
      </c>
      <c r="E883" s="11"/>
      <c r="F883" s="12"/>
      <c r="G883" s="13"/>
      <c r="H883" s="21"/>
      <c r="I883" s="21"/>
      <c r="J883" s="18"/>
      <c r="L883" s="475"/>
    </row>
    <row r="884" spans="2:12" s="2" customFormat="1" ht="30" customHeight="1">
      <c r="D884" s="166" t="s">
        <v>29</v>
      </c>
      <c r="E884" s="9"/>
      <c r="F884" s="14"/>
      <c r="G884" s="15"/>
      <c r="H884" s="15"/>
      <c r="I884" s="22"/>
      <c r="J884" s="19"/>
    </row>
    <row r="885" spans="2:12" s="2" customFormat="1" ht="30" customHeight="1">
      <c r="D885" s="166" t="s">
        <v>30</v>
      </c>
      <c r="E885" s="9"/>
      <c r="F885" s="14"/>
      <c r="G885" s="15"/>
      <c r="H885" s="15"/>
      <c r="I885" s="22"/>
      <c r="J885" s="19"/>
    </row>
    <row r="886" spans="2:12" s="2" customFormat="1" ht="30" customHeight="1">
      <c r="D886" s="166" t="s">
        <v>31</v>
      </c>
      <c r="E886" s="9"/>
      <c r="F886" s="14"/>
      <c r="G886" s="15"/>
      <c r="H886" s="15"/>
      <c r="I886" s="15"/>
      <c r="J886" s="19"/>
    </row>
    <row r="887" spans="2:12" s="2" customFormat="1" ht="30" customHeight="1" thickBot="1">
      <c r="D887" s="167" t="s">
        <v>32</v>
      </c>
      <c r="E887" s="10"/>
      <c r="F887" s="16"/>
      <c r="G887" s="17"/>
      <c r="H887" s="17"/>
      <c r="I887" s="17"/>
      <c r="J887" s="20"/>
    </row>
    <row r="888" spans="2:12" ht="12.75" thickTop="1"/>
    <row r="889" spans="2:12" ht="23.25">
      <c r="H889" s="43" t="s">
        <v>8</v>
      </c>
    </row>
    <row r="894" spans="2:12" s="53" customFormat="1" ht="15"/>
    <row r="895" spans="2:12" s="53" customFormat="1" ht="15"/>
    <row r="896" spans="2:12" s="53" customFormat="1" ht="15"/>
    <row r="897" spans="2:18" s="53" customFormat="1" ht="15"/>
    <row r="898" spans="2:18" s="53" customFormat="1" ht="15"/>
    <row r="899" spans="2:18" s="53" customFormat="1" ht="15"/>
    <row r="900" spans="2:18" s="53" customFormat="1" ht="15"/>
    <row r="901" spans="2:18" s="53" customFormat="1" ht="15"/>
    <row r="902" spans="2:18" s="136" customFormat="1" ht="23.25">
      <c r="B902" s="132"/>
      <c r="C902" s="132"/>
      <c r="D902" s="133"/>
      <c r="E902" s="134"/>
      <c r="F902" s="134"/>
      <c r="G902" s="135"/>
      <c r="H902" s="135"/>
      <c r="I902" s="135"/>
      <c r="J902" s="135"/>
      <c r="K902" s="135"/>
      <c r="M902" s="137"/>
      <c r="N902" s="137"/>
      <c r="R902" s="138"/>
    </row>
    <row r="903" spans="2:18" s="53" customFormat="1" ht="15" customHeight="1">
      <c r="B903" s="468" t="s">
        <v>194</v>
      </c>
      <c r="C903" s="468"/>
      <c r="D903" s="468"/>
      <c r="E903" s="468"/>
      <c r="G903" s="56"/>
      <c r="H903" s="56"/>
      <c r="I903" s="466" t="s">
        <v>217</v>
      </c>
      <c r="J903" s="466"/>
      <c r="K903" s="466"/>
      <c r="L903" s="56"/>
    </row>
    <row r="904" spans="2:18" s="53" customFormat="1" ht="15" customHeight="1">
      <c r="B904" s="468"/>
      <c r="C904" s="468"/>
      <c r="D904" s="468"/>
      <c r="E904" s="468"/>
      <c r="G904" s="56"/>
      <c r="H904" s="56"/>
      <c r="I904" s="466"/>
      <c r="J904" s="466"/>
      <c r="K904" s="466"/>
      <c r="L904" s="56"/>
    </row>
    <row r="905" spans="2:18" s="53" customFormat="1" ht="33.75">
      <c r="E905" s="467" t="s">
        <v>99</v>
      </c>
      <c r="F905" s="467"/>
      <c r="G905" s="467"/>
      <c r="H905" s="467"/>
      <c r="I905" s="467"/>
    </row>
    <row r="906" spans="2:18" s="2" customFormat="1" ht="33.75" thickBot="1">
      <c r="B906" s="42" t="s">
        <v>55</v>
      </c>
      <c r="D906" s="457"/>
      <c r="E906" s="457"/>
      <c r="F906" s="6"/>
      <c r="G906" s="6"/>
      <c r="H906" s="458" t="s">
        <v>102</v>
      </c>
      <c r="I906" s="458"/>
      <c r="J906" s="458"/>
    </row>
    <row r="907" spans="2:18" s="2" customFormat="1" ht="48.75" customHeight="1" thickTop="1" thickBot="1">
      <c r="B907" s="5"/>
      <c r="D907" s="158" t="s">
        <v>21</v>
      </c>
      <c r="E907" s="159" t="s">
        <v>17</v>
      </c>
      <c r="F907" s="159" t="s">
        <v>9</v>
      </c>
      <c r="G907" s="160" t="s">
        <v>18</v>
      </c>
      <c r="H907" s="160" t="s">
        <v>19</v>
      </c>
      <c r="I907" s="160" t="s">
        <v>20</v>
      </c>
      <c r="J907" s="161" t="s">
        <v>10</v>
      </c>
    </row>
    <row r="908" spans="2:18" s="2" customFormat="1" ht="24.95" customHeight="1" thickTop="1">
      <c r="B908" s="5"/>
      <c r="D908" s="459" t="s">
        <v>23</v>
      </c>
      <c r="E908" s="4"/>
      <c r="F908" s="28"/>
      <c r="G908" s="28"/>
      <c r="H908" s="28"/>
      <c r="I908" s="28"/>
      <c r="J908" s="470">
        <f>G908+H908+I908+G909+H909+I909+G910+H910+I910</f>
        <v>0</v>
      </c>
    </row>
    <row r="909" spans="2:18" s="2" customFormat="1" ht="24.95" customHeight="1">
      <c r="D909" s="460"/>
      <c r="E909" s="23"/>
      <c r="F909" s="29"/>
      <c r="G909" s="29"/>
      <c r="H909" s="29"/>
      <c r="I909" s="29"/>
      <c r="J909" s="471"/>
    </row>
    <row r="910" spans="2:18" s="2" customFormat="1" ht="24.95" customHeight="1" thickBot="1">
      <c r="D910" s="461"/>
      <c r="E910" s="24"/>
      <c r="F910" s="30"/>
      <c r="G910" s="30"/>
      <c r="H910" s="30"/>
      <c r="I910" s="30"/>
      <c r="J910" s="472"/>
    </row>
    <row r="911" spans="2:18" s="2" customFormat="1" ht="24.95" customHeight="1">
      <c r="D911" s="459" t="s">
        <v>22</v>
      </c>
      <c r="E911" s="25"/>
      <c r="F911" s="31"/>
      <c r="G911" s="31"/>
      <c r="H911" s="31"/>
      <c r="I911" s="31"/>
      <c r="J911" s="473">
        <f>G911+H911+I911+G912+H912+I912+G913+H913+I913</f>
        <v>0</v>
      </c>
    </row>
    <row r="912" spans="2:18" s="2" customFormat="1" ht="24.95" customHeight="1">
      <c r="D912" s="460"/>
      <c r="E912" s="26"/>
      <c r="F912" s="32"/>
      <c r="G912" s="32"/>
      <c r="H912" s="32"/>
      <c r="I912" s="32"/>
      <c r="J912" s="473"/>
    </row>
    <row r="913" spans="2:12" s="2" customFormat="1" ht="24.95" customHeight="1" thickBot="1">
      <c r="D913" s="461"/>
      <c r="E913" s="27"/>
      <c r="F913" s="33"/>
      <c r="G913" s="33"/>
      <c r="H913" s="33"/>
      <c r="I913" s="33"/>
      <c r="J913" s="474"/>
    </row>
    <row r="914" spans="2:12" s="2" customFormat="1" ht="24.95" customHeight="1" thickBot="1">
      <c r="D914" s="7"/>
      <c r="E914" s="465" t="s">
        <v>10</v>
      </c>
      <c r="F914" s="465"/>
      <c r="G914" s="40">
        <f>G908+G909+G910+G911+G912+G913</f>
        <v>0</v>
      </c>
      <c r="H914" s="40">
        <f>H908+H909+H910+H911+H912+H913</f>
        <v>0</v>
      </c>
      <c r="I914" s="40">
        <f>I908+I909+I910+I911+I912+I913</f>
        <v>0</v>
      </c>
      <c r="J914" s="40">
        <f>J908+J909+J910+J911+J912+J913</f>
        <v>0</v>
      </c>
    </row>
    <row r="915" spans="2:12" s="2" customFormat="1" ht="24.95" customHeight="1">
      <c r="D915" s="7"/>
      <c r="E915" s="7"/>
      <c r="F915" s="7"/>
      <c r="G915" s="7"/>
      <c r="H915" s="7"/>
      <c r="I915" s="34"/>
      <c r="J915" s="34"/>
    </row>
    <row r="916" spans="2:12" s="2" customFormat="1" ht="24.75" customHeight="1" thickBot="1">
      <c r="B916" s="163" t="s">
        <v>33</v>
      </c>
      <c r="D916" s="6"/>
      <c r="E916" s="6"/>
      <c r="F916" s="6"/>
      <c r="H916" s="6"/>
      <c r="I916" s="6"/>
      <c r="J916" s="6"/>
    </row>
    <row r="917" spans="2:12" s="2" customFormat="1" ht="44.25" customHeight="1" thickTop="1" thickBot="1">
      <c r="D917" s="164" t="s">
        <v>27</v>
      </c>
      <c r="E917" s="35" t="s">
        <v>11</v>
      </c>
      <c r="F917" s="36" t="s">
        <v>12</v>
      </c>
      <c r="G917" s="37" t="s">
        <v>13</v>
      </c>
      <c r="H917" s="37" t="s">
        <v>14</v>
      </c>
      <c r="I917" s="38" t="s">
        <v>15</v>
      </c>
      <c r="J917" s="39" t="s">
        <v>16</v>
      </c>
    </row>
    <row r="918" spans="2:12" s="2" customFormat="1" ht="30" customHeight="1" thickTop="1">
      <c r="D918" s="165" t="s">
        <v>28</v>
      </c>
      <c r="E918" s="11"/>
      <c r="F918" s="12"/>
      <c r="G918" s="13"/>
      <c r="H918" s="21"/>
      <c r="I918" s="21"/>
      <c r="J918" s="18"/>
    </row>
    <row r="919" spans="2:12" s="2" customFormat="1" ht="30" customHeight="1">
      <c r="D919" s="166" t="s">
        <v>29</v>
      </c>
      <c r="E919" s="9"/>
      <c r="F919" s="14"/>
      <c r="G919" s="15"/>
      <c r="H919" s="15"/>
      <c r="I919" s="22"/>
      <c r="J919" s="19"/>
    </row>
    <row r="920" spans="2:12" s="2" customFormat="1" ht="30" customHeight="1">
      <c r="D920" s="166" t="s">
        <v>30</v>
      </c>
      <c r="E920" s="9"/>
      <c r="F920" s="14"/>
      <c r="G920" s="15"/>
      <c r="H920" s="15"/>
      <c r="I920" s="22"/>
      <c r="J920" s="19"/>
    </row>
    <row r="921" spans="2:12" s="2" customFormat="1" ht="30" customHeight="1">
      <c r="D921" s="166" t="s">
        <v>31</v>
      </c>
      <c r="E921" s="9"/>
      <c r="F921" s="14"/>
      <c r="G921" s="15"/>
      <c r="H921" s="15"/>
      <c r="I921" s="15"/>
      <c r="J921" s="19"/>
    </row>
    <row r="922" spans="2:12" s="2" customFormat="1" ht="30" customHeight="1" thickBot="1">
      <c r="D922" s="167" t="s">
        <v>32</v>
      </c>
      <c r="E922" s="10"/>
      <c r="F922" s="16"/>
      <c r="G922" s="17"/>
      <c r="H922" s="17"/>
      <c r="I922" s="17"/>
      <c r="J922" s="20"/>
    </row>
    <row r="923" spans="2:12" s="2" customFormat="1" ht="30" customHeight="1" thickTop="1">
      <c r="D923" s="65"/>
      <c r="E923" s="41"/>
      <c r="F923" s="41"/>
      <c r="G923" s="41"/>
      <c r="H923" s="41"/>
      <c r="I923" s="41"/>
      <c r="J923" s="41"/>
      <c r="L923" s="475" t="s">
        <v>107</v>
      </c>
    </row>
    <row r="924" spans="2:12" s="2" customFormat="1" ht="24.95" customHeight="1" thickBot="1">
      <c r="B924" s="163" t="s">
        <v>34</v>
      </c>
      <c r="D924" s="6"/>
      <c r="E924" s="6"/>
      <c r="F924" s="6"/>
      <c r="H924" s="6"/>
      <c r="I924" s="6"/>
      <c r="J924" s="6"/>
      <c r="L924" s="475"/>
    </row>
    <row r="925" spans="2:12" s="2" customFormat="1" ht="39" customHeight="1" thickTop="1" thickBot="1">
      <c r="D925" s="164" t="s">
        <v>27</v>
      </c>
      <c r="E925" s="35" t="s">
        <v>11</v>
      </c>
      <c r="F925" s="36" t="s">
        <v>12</v>
      </c>
      <c r="G925" s="37" t="s">
        <v>13</v>
      </c>
      <c r="H925" s="37" t="s">
        <v>14</v>
      </c>
      <c r="I925" s="38" t="s">
        <v>15</v>
      </c>
      <c r="J925" s="39" t="s">
        <v>16</v>
      </c>
    </row>
    <row r="926" spans="2:12" s="2" customFormat="1" ht="30" customHeight="1" thickTop="1">
      <c r="D926" s="165" t="s">
        <v>28</v>
      </c>
      <c r="E926" s="11"/>
      <c r="F926" s="12"/>
      <c r="G926" s="13"/>
      <c r="H926" s="21"/>
      <c r="I926" s="21"/>
      <c r="J926" s="18"/>
    </row>
    <row r="927" spans="2:12" s="2" customFormat="1" ht="30" customHeight="1">
      <c r="D927" s="166" t="s">
        <v>29</v>
      </c>
      <c r="E927" s="9"/>
      <c r="F927" s="14"/>
      <c r="G927" s="15"/>
      <c r="H927" s="15"/>
      <c r="I927" s="22"/>
      <c r="J927" s="19"/>
    </row>
    <row r="928" spans="2:12" s="2" customFormat="1" ht="30" customHeight="1">
      <c r="D928" s="166" t="s">
        <v>30</v>
      </c>
      <c r="E928" s="9"/>
      <c r="F928" s="14"/>
      <c r="G928" s="15"/>
      <c r="H928" s="15"/>
      <c r="I928" s="22"/>
      <c r="J928" s="19"/>
    </row>
    <row r="929" spans="4:10" s="2" customFormat="1" ht="30" customHeight="1">
      <c r="D929" s="166" t="s">
        <v>31</v>
      </c>
      <c r="E929" s="9"/>
      <c r="F929" s="14"/>
      <c r="G929" s="15"/>
      <c r="H929" s="15"/>
      <c r="I929" s="15"/>
      <c r="J929" s="19"/>
    </row>
    <row r="930" spans="4:10" s="2" customFormat="1" ht="30" customHeight="1" thickBot="1">
      <c r="D930" s="167" t="s">
        <v>32</v>
      </c>
      <c r="E930" s="10"/>
      <c r="F930" s="16"/>
      <c r="G930" s="17"/>
      <c r="H930" s="17"/>
      <c r="I930" s="17"/>
      <c r="J930" s="20"/>
    </row>
    <row r="931" spans="4:10" ht="24" thickTop="1">
      <c r="H931" s="43" t="s">
        <v>8</v>
      </c>
    </row>
    <row r="939" spans="4:10" s="53" customFormat="1" ht="15"/>
    <row r="940" spans="4:10" s="53" customFormat="1" ht="15"/>
    <row r="941" spans="4:10" s="53" customFormat="1" ht="15"/>
    <row r="942" spans="4:10" s="53" customFormat="1" ht="15"/>
    <row r="943" spans="4:10" s="53" customFormat="1" ht="15"/>
    <row r="944" spans="4:10" s="53" customFormat="1" ht="15"/>
    <row r="945" spans="2:18" s="53" customFormat="1" ht="15"/>
    <row r="946" spans="2:18" s="53" customFormat="1" ht="15"/>
    <row r="947" spans="2:18" s="136" customFormat="1" ht="23.25">
      <c r="B947" s="132"/>
      <c r="C947" s="132"/>
      <c r="D947" s="133"/>
      <c r="E947" s="134"/>
      <c r="F947" s="134"/>
      <c r="G947" s="135"/>
      <c r="H947" s="135"/>
      <c r="I947" s="135"/>
      <c r="J947" s="135"/>
      <c r="K947" s="135"/>
      <c r="M947" s="137"/>
      <c r="N947" s="137"/>
      <c r="R947" s="138"/>
    </row>
    <row r="948" spans="2:18" s="53" customFormat="1" ht="15" customHeight="1">
      <c r="B948" s="468" t="s">
        <v>194</v>
      </c>
      <c r="C948" s="468"/>
      <c r="D948" s="468"/>
      <c r="E948" s="468"/>
      <c r="G948" s="56"/>
      <c r="H948" s="56"/>
      <c r="I948" s="469" t="s">
        <v>218</v>
      </c>
      <c r="J948" s="469"/>
      <c r="K948" s="469"/>
      <c r="L948" s="56"/>
    </row>
    <row r="949" spans="2:18" s="53" customFormat="1" ht="15" customHeight="1">
      <c r="B949" s="468"/>
      <c r="C949" s="468"/>
      <c r="D949" s="468"/>
      <c r="E949" s="468"/>
      <c r="G949" s="56"/>
      <c r="H949" s="56"/>
      <c r="I949" s="469"/>
      <c r="J949" s="469"/>
      <c r="K949" s="469"/>
      <c r="L949" s="56"/>
    </row>
    <row r="950" spans="2:18" s="53" customFormat="1" ht="33.75">
      <c r="E950" s="467" t="s">
        <v>99</v>
      </c>
      <c r="F950" s="467"/>
      <c r="G950" s="467"/>
      <c r="H950" s="467"/>
      <c r="I950" s="467"/>
    </row>
    <row r="951" spans="2:18" s="53" customFormat="1" ht="33.75">
      <c r="E951" s="156"/>
      <c r="F951" s="156"/>
      <c r="G951" s="156"/>
      <c r="H951" s="156"/>
      <c r="I951" s="156"/>
    </row>
    <row r="952" spans="2:18" s="2" customFormat="1" ht="33.75" thickBot="1">
      <c r="B952" s="42" t="s">
        <v>56</v>
      </c>
      <c r="D952" s="457"/>
      <c r="E952" s="457"/>
      <c r="F952" s="6"/>
      <c r="G952" s="6"/>
      <c r="H952" s="458" t="s">
        <v>102</v>
      </c>
      <c r="I952" s="458"/>
      <c r="J952" s="458"/>
    </row>
    <row r="953" spans="2:18" s="2" customFormat="1" ht="48.75" customHeight="1" thickTop="1" thickBot="1">
      <c r="B953" s="5"/>
      <c r="D953" s="158" t="s">
        <v>21</v>
      </c>
      <c r="E953" s="159" t="s">
        <v>17</v>
      </c>
      <c r="F953" s="159" t="s">
        <v>9</v>
      </c>
      <c r="G953" s="160" t="s">
        <v>18</v>
      </c>
      <c r="H953" s="160" t="s">
        <v>19</v>
      </c>
      <c r="I953" s="160" t="s">
        <v>20</v>
      </c>
      <c r="J953" s="161" t="s">
        <v>10</v>
      </c>
    </row>
    <row r="954" spans="2:18" s="2" customFormat="1" ht="24.95" customHeight="1" thickTop="1">
      <c r="B954" s="5"/>
      <c r="D954" s="459" t="s">
        <v>23</v>
      </c>
      <c r="E954" s="242" t="s">
        <v>377</v>
      </c>
      <c r="F954" s="242" t="s">
        <v>275</v>
      </c>
      <c r="G954" s="242">
        <v>1.5</v>
      </c>
      <c r="H954" s="242">
        <v>0</v>
      </c>
      <c r="I954" s="242">
        <v>0</v>
      </c>
      <c r="J954" s="522">
        <f>I954+H954+G954</f>
        <v>1.5</v>
      </c>
    </row>
    <row r="955" spans="2:18" s="2" customFormat="1" ht="24.95" customHeight="1" thickBot="1">
      <c r="D955" s="461"/>
      <c r="E955" s="178"/>
      <c r="F955" s="178"/>
      <c r="G955" s="178">
        <v>0</v>
      </c>
      <c r="H955" s="178">
        <v>0</v>
      </c>
      <c r="I955" s="245">
        <v>0</v>
      </c>
      <c r="J955" s="523"/>
    </row>
    <row r="956" spans="2:18" s="2" customFormat="1" ht="49.5" customHeight="1" thickBot="1">
      <c r="D956" s="186" t="s">
        <v>22</v>
      </c>
      <c r="E956" s="179" t="s">
        <v>378</v>
      </c>
      <c r="F956" s="179" t="s">
        <v>355</v>
      </c>
      <c r="G956" s="179">
        <v>1.5</v>
      </c>
      <c r="H956" s="179">
        <v>6</v>
      </c>
      <c r="I956" s="285">
        <v>0</v>
      </c>
      <c r="J956" s="250">
        <f>I956+H956+G956</f>
        <v>7.5</v>
      </c>
    </row>
    <row r="957" spans="2:18" s="2" customFormat="1" ht="24.95" customHeight="1" thickTop="1" thickBot="1">
      <c r="D957" s="7"/>
      <c r="E957" s="524" t="s">
        <v>10</v>
      </c>
      <c r="F957" s="525"/>
      <c r="G957" s="40">
        <f>G954+G955+G956</f>
        <v>3</v>
      </c>
      <c r="H957" s="40">
        <f>H954+H955+H956</f>
        <v>6</v>
      </c>
      <c r="I957" s="40">
        <f>I954+I955+I956</f>
        <v>0</v>
      </c>
      <c r="J957" s="40">
        <f>J954+J955+J956</f>
        <v>9</v>
      </c>
    </row>
    <row r="958" spans="2:18" s="2" customFormat="1" ht="24.95" customHeight="1">
      <c r="D958" s="7"/>
      <c r="E958" s="7"/>
      <c r="F958" s="7"/>
      <c r="G958" s="7"/>
      <c r="H958" s="7"/>
      <c r="I958" s="34"/>
      <c r="J958" s="34"/>
    </row>
    <row r="959" spans="2:18" s="2" customFormat="1" ht="24.75" customHeight="1" thickBot="1">
      <c r="B959" s="163" t="s">
        <v>33</v>
      </c>
      <c r="D959" s="6"/>
      <c r="E959" s="6"/>
      <c r="F959" s="6"/>
      <c r="H959" s="6"/>
      <c r="I959" s="6"/>
      <c r="J959" s="6"/>
    </row>
    <row r="960" spans="2:18" s="2" customFormat="1" ht="44.25" customHeight="1" thickTop="1" thickBot="1">
      <c r="D960" s="164" t="s">
        <v>27</v>
      </c>
      <c r="E960" s="35" t="s">
        <v>11</v>
      </c>
      <c r="F960" s="36" t="s">
        <v>12</v>
      </c>
      <c r="G960" s="37" t="s">
        <v>13</v>
      </c>
      <c r="H960" s="37" t="s">
        <v>14</v>
      </c>
      <c r="I960" s="38" t="s">
        <v>15</v>
      </c>
      <c r="J960" s="39" t="s">
        <v>16</v>
      </c>
    </row>
    <row r="961" spans="2:12" s="2" customFormat="1" ht="30" customHeight="1" thickTop="1">
      <c r="D961" s="165" t="s">
        <v>28</v>
      </c>
      <c r="E961" s="11"/>
      <c r="F961" s="12"/>
      <c r="G961" s="13"/>
      <c r="H961" s="21"/>
      <c r="I961" s="21"/>
      <c r="J961" s="18"/>
    </row>
    <row r="962" spans="2:12" s="2" customFormat="1" ht="30" customHeight="1">
      <c r="D962" s="166" t="s">
        <v>29</v>
      </c>
      <c r="E962" s="9"/>
      <c r="F962" s="14"/>
      <c r="G962" s="15"/>
      <c r="H962" s="15"/>
      <c r="I962" s="22"/>
      <c r="J962" s="19"/>
    </row>
    <row r="963" spans="2:12" s="2" customFormat="1" ht="30" customHeight="1">
      <c r="D963" s="166" t="s">
        <v>30</v>
      </c>
      <c r="E963" s="9"/>
      <c r="F963" s="14"/>
      <c r="G963" s="15"/>
      <c r="H963" s="15"/>
      <c r="I963" s="22"/>
      <c r="J963" s="19"/>
    </row>
    <row r="964" spans="2:12" s="2" customFormat="1" ht="30" customHeight="1">
      <c r="D964" s="166" t="s">
        <v>31</v>
      </c>
      <c r="E964" s="345" t="s">
        <v>577</v>
      </c>
      <c r="F964" s="14"/>
      <c r="G964" s="15"/>
      <c r="H964" s="15"/>
      <c r="I964" s="15"/>
      <c r="J964" s="19"/>
    </row>
    <row r="965" spans="2:12" s="2" customFormat="1" ht="30" customHeight="1" thickBot="1">
      <c r="D965" s="167" t="s">
        <v>32</v>
      </c>
      <c r="E965" s="10"/>
      <c r="F965" s="16"/>
      <c r="G965" s="17"/>
      <c r="H965" s="17"/>
      <c r="I965" s="17"/>
      <c r="J965" s="20"/>
    </row>
    <row r="966" spans="2:12" s="2" customFormat="1" ht="30" customHeight="1" thickTop="1">
      <c r="D966" s="65"/>
      <c r="E966" s="41"/>
      <c r="F966" s="41"/>
      <c r="G966" s="41"/>
      <c r="H966" s="41"/>
      <c r="I966" s="41"/>
      <c r="J966" s="41"/>
      <c r="L966" s="475" t="s">
        <v>107</v>
      </c>
    </row>
    <row r="967" spans="2:12" s="2" customFormat="1" ht="24.95" customHeight="1" thickBot="1">
      <c r="B967" s="163" t="s">
        <v>34</v>
      </c>
      <c r="D967" s="6"/>
      <c r="E967" s="6"/>
      <c r="F967" s="6"/>
      <c r="H967" s="6"/>
      <c r="I967" s="6"/>
      <c r="J967" s="6"/>
      <c r="L967" s="475"/>
    </row>
    <row r="968" spans="2:12" s="2" customFormat="1" ht="39" customHeight="1" thickTop="1" thickBot="1">
      <c r="D968" s="164" t="s">
        <v>27</v>
      </c>
      <c r="E968" s="35" t="s">
        <v>11</v>
      </c>
      <c r="F968" s="36" t="s">
        <v>12</v>
      </c>
      <c r="G968" s="37" t="s">
        <v>13</v>
      </c>
      <c r="H968" s="37" t="s">
        <v>14</v>
      </c>
      <c r="I968" s="38" t="s">
        <v>15</v>
      </c>
      <c r="J968" s="39" t="s">
        <v>16</v>
      </c>
    </row>
    <row r="969" spans="2:12" s="2" customFormat="1" ht="30" customHeight="1" thickTop="1">
      <c r="D969" s="165" t="s">
        <v>28</v>
      </c>
      <c r="E969" s="11"/>
      <c r="F969" s="12"/>
      <c r="G969" s="13"/>
      <c r="H969" s="21"/>
      <c r="I969" s="21"/>
      <c r="J969" s="18"/>
    </row>
    <row r="970" spans="2:12" s="2" customFormat="1" ht="30" customHeight="1">
      <c r="D970" s="166" t="s">
        <v>29</v>
      </c>
      <c r="E970" s="9"/>
      <c r="F970" s="14"/>
      <c r="G970" s="15"/>
      <c r="H970" s="15"/>
      <c r="I970" s="22"/>
      <c r="J970" s="19"/>
    </row>
    <row r="971" spans="2:12" s="2" customFormat="1" ht="30" customHeight="1">
      <c r="D971" s="166" t="s">
        <v>30</v>
      </c>
      <c r="E971" s="9"/>
      <c r="F971" s="14"/>
      <c r="G971" s="15"/>
      <c r="H971" s="15"/>
      <c r="I971" s="22"/>
      <c r="J971" s="19"/>
    </row>
    <row r="972" spans="2:12" s="2" customFormat="1" ht="30" customHeight="1">
      <c r="D972" s="166" t="s">
        <v>31</v>
      </c>
      <c r="E972" s="9"/>
      <c r="F972" s="14"/>
      <c r="G972" s="15"/>
      <c r="H972" s="15"/>
      <c r="I972" s="15"/>
      <c r="J972" s="19"/>
    </row>
    <row r="973" spans="2:12" s="2" customFormat="1" ht="30" customHeight="1" thickBot="1">
      <c r="D973" s="167" t="s">
        <v>32</v>
      </c>
      <c r="E973" s="10"/>
      <c r="F973" s="16"/>
      <c r="G973" s="17"/>
      <c r="H973" s="17"/>
      <c r="I973" s="17"/>
      <c r="J973" s="20"/>
    </row>
    <row r="974" spans="2:12" ht="24" thickTop="1">
      <c r="H974" s="43" t="s">
        <v>8</v>
      </c>
    </row>
    <row r="975" spans="2:12" ht="23.25">
      <c r="H975" s="43"/>
    </row>
    <row r="976" spans="2:12" ht="23.25">
      <c r="H976" s="43"/>
    </row>
    <row r="978" spans="2:18" s="53" customFormat="1" ht="15"/>
    <row r="979" spans="2:18" s="53" customFormat="1" ht="15"/>
    <row r="980" spans="2:18" s="53" customFormat="1" ht="15"/>
    <row r="981" spans="2:18" s="53" customFormat="1" ht="15"/>
    <row r="982" spans="2:18" s="53" customFormat="1" ht="15"/>
    <row r="983" spans="2:18" s="53" customFormat="1" ht="15"/>
    <row r="984" spans="2:18" s="53" customFormat="1" ht="15"/>
    <row r="985" spans="2:18" s="53" customFormat="1" ht="15"/>
    <row r="986" spans="2:18" s="136" customFormat="1" ht="23.25">
      <c r="B986" s="132"/>
      <c r="C986" s="132"/>
      <c r="D986" s="133"/>
      <c r="E986" s="134"/>
      <c r="F986" s="134"/>
      <c r="G986" s="135"/>
      <c r="H986" s="135"/>
      <c r="I986" s="135"/>
      <c r="J986" s="135"/>
      <c r="K986" s="135"/>
      <c r="M986" s="137"/>
      <c r="N986" s="137"/>
      <c r="R986" s="138"/>
    </row>
    <row r="987" spans="2:18" s="53" customFormat="1" ht="15" customHeight="1">
      <c r="B987" s="468" t="s">
        <v>194</v>
      </c>
      <c r="C987" s="468"/>
      <c r="D987" s="468"/>
      <c r="E987" s="468"/>
      <c r="G987" s="56"/>
      <c r="H987" s="56"/>
      <c r="I987" s="469" t="s">
        <v>219</v>
      </c>
      <c r="J987" s="469"/>
      <c r="K987" s="469"/>
      <c r="L987" s="56"/>
    </row>
    <row r="988" spans="2:18" s="53" customFormat="1" ht="15" customHeight="1">
      <c r="B988" s="468"/>
      <c r="C988" s="468"/>
      <c r="D988" s="468"/>
      <c r="E988" s="468"/>
      <c r="G988" s="56"/>
      <c r="H988" s="56"/>
      <c r="I988" s="469"/>
      <c r="J988" s="469"/>
      <c r="K988" s="469"/>
      <c r="L988" s="56"/>
    </row>
    <row r="989" spans="2:18" s="53" customFormat="1" ht="33.75">
      <c r="E989" s="467" t="s">
        <v>99</v>
      </c>
      <c r="F989" s="467"/>
      <c r="G989" s="467"/>
      <c r="H989" s="467"/>
      <c r="I989" s="467"/>
    </row>
    <row r="990" spans="2:18" s="2" customFormat="1" ht="33.75" thickBot="1">
      <c r="B990" s="42" t="s">
        <v>57</v>
      </c>
      <c r="D990" s="457"/>
      <c r="E990" s="457"/>
      <c r="F990" s="6"/>
      <c r="G990" s="6"/>
      <c r="H990" s="458" t="s">
        <v>102</v>
      </c>
      <c r="I990" s="458"/>
      <c r="J990" s="458"/>
    </row>
    <row r="991" spans="2:18" s="2" customFormat="1" ht="48.75" customHeight="1" thickTop="1" thickBot="1">
      <c r="B991" s="5"/>
      <c r="D991" s="158" t="s">
        <v>21</v>
      </c>
      <c r="E991" s="159" t="s">
        <v>17</v>
      </c>
      <c r="F991" s="159" t="s">
        <v>9</v>
      </c>
      <c r="G991" s="160" t="s">
        <v>18</v>
      </c>
      <c r="H991" s="160" t="s">
        <v>19</v>
      </c>
      <c r="I991" s="160" t="s">
        <v>20</v>
      </c>
      <c r="J991" s="161" t="s">
        <v>10</v>
      </c>
    </row>
    <row r="992" spans="2:18" s="2" customFormat="1" ht="24.95" customHeight="1" thickTop="1" thickBot="1">
      <c r="B992" s="5"/>
      <c r="D992" s="186" t="s">
        <v>23</v>
      </c>
      <c r="E992" s="249" t="s">
        <v>370</v>
      </c>
      <c r="F992" s="249" t="s">
        <v>579</v>
      </c>
      <c r="G992" s="249">
        <v>3</v>
      </c>
      <c r="H992" s="249">
        <v>0</v>
      </c>
      <c r="I992" s="249">
        <v>0</v>
      </c>
      <c r="J992" s="249">
        <f>I992+H992+G992</f>
        <v>3</v>
      </c>
    </row>
    <row r="993" spans="2:12" s="2" customFormat="1" ht="24.95" customHeight="1" thickBot="1">
      <c r="D993" s="186" t="s">
        <v>22</v>
      </c>
      <c r="E993" s="250" t="s">
        <v>370</v>
      </c>
      <c r="F993" s="250" t="s">
        <v>579</v>
      </c>
      <c r="G993" s="250">
        <v>3</v>
      </c>
      <c r="H993" s="250">
        <v>0</v>
      </c>
      <c r="I993" s="250">
        <v>0</v>
      </c>
      <c r="J993" s="250">
        <f>I993+H993+G993</f>
        <v>3</v>
      </c>
    </row>
    <row r="994" spans="2:12" s="2" customFormat="1" ht="24.95" customHeight="1" thickTop="1" thickBot="1">
      <c r="D994" s="7"/>
      <c r="E994" s="465" t="s">
        <v>10</v>
      </c>
      <c r="F994" s="465"/>
      <c r="G994" s="40">
        <f>G992+G993</f>
        <v>6</v>
      </c>
      <c r="H994" s="40">
        <f>H992+H993</f>
        <v>0</v>
      </c>
      <c r="I994" s="40">
        <f>I992+I993</f>
        <v>0</v>
      </c>
      <c r="J994" s="40">
        <f>J992+J993</f>
        <v>6</v>
      </c>
    </row>
    <row r="995" spans="2:12" s="2" customFormat="1" ht="24.95" customHeight="1">
      <c r="D995" s="7"/>
      <c r="E995" s="7"/>
      <c r="F995" s="7"/>
      <c r="G995" s="7"/>
      <c r="H995" s="7"/>
      <c r="I995" s="34"/>
      <c r="J995" s="34"/>
    </row>
    <row r="996" spans="2:12" s="2" customFormat="1" ht="24.75" customHeight="1" thickBot="1">
      <c r="B996" s="163" t="s">
        <v>33</v>
      </c>
      <c r="D996" s="6"/>
      <c r="E996" s="6"/>
      <c r="F996" s="6"/>
      <c r="H996" s="6"/>
      <c r="I996" s="6"/>
      <c r="J996" s="6"/>
    </row>
    <row r="997" spans="2:12" s="2" customFormat="1" ht="44.25" customHeight="1" thickTop="1" thickBot="1">
      <c r="D997" s="164" t="s">
        <v>27</v>
      </c>
      <c r="E997" s="35" t="s">
        <v>11</v>
      </c>
      <c r="F997" s="36" t="s">
        <v>12</v>
      </c>
      <c r="G997" s="37" t="s">
        <v>13</v>
      </c>
      <c r="H997" s="37" t="s">
        <v>14</v>
      </c>
      <c r="I997" s="38" t="s">
        <v>15</v>
      </c>
      <c r="J997" s="39" t="s">
        <v>16</v>
      </c>
    </row>
    <row r="998" spans="2:12" s="2" customFormat="1" ht="30" customHeight="1" thickTop="1">
      <c r="D998" s="165" t="s">
        <v>28</v>
      </c>
      <c r="E998" s="11"/>
      <c r="F998" s="12"/>
      <c r="G998" s="13"/>
      <c r="H998" s="21"/>
      <c r="I998" s="21"/>
      <c r="J998" s="18"/>
    </row>
    <row r="999" spans="2:12" s="2" customFormat="1" ht="30" customHeight="1">
      <c r="D999" s="166" t="s">
        <v>29</v>
      </c>
      <c r="E999" s="9"/>
      <c r="F999" s="14"/>
      <c r="G999" s="15"/>
      <c r="H999" s="15"/>
      <c r="I999" s="22"/>
      <c r="J999" s="19"/>
    </row>
    <row r="1000" spans="2:12" s="2" customFormat="1" ht="30" customHeight="1">
      <c r="D1000" s="166" t="s">
        <v>30</v>
      </c>
      <c r="E1000" s="9"/>
      <c r="F1000" s="14"/>
      <c r="G1000" s="15"/>
      <c r="H1000" s="15"/>
      <c r="I1000" s="22"/>
      <c r="J1000" s="19"/>
    </row>
    <row r="1001" spans="2:12" s="2" customFormat="1" ht="30" customHeight="1">
      <c r="D1001" s="166" t="s">
        <v>31</v>
      </c>
      <c r="E1001" s="9"/>
      <c r="F1001" s="14"/>
      <c r="G1001" s="15"/>
      <c r="H1001" s="15"/>
      <c r="I1001" s="15"/>
      <c r="J1001" s="19"/>
    </row>
    <row r="1002" spans="2:12" s="2" customFormat="1" ht="30" customHeight="1" thickBot="1">
      <c r="D1002" s="167" t="s">
        <v>32</v>
      </c>
      <c r="E1002" s="340" t="s">
        <v>578</v>
      </c>
      <c r="F1002" s="340" t="s">
        <v>578</v>
      </c>
      <c r="G1002" s="17"/>
      <c r="H1002" s="17"/>
      <c r="I1002" s="17"/>
      <c r="J1002" s="20"/>
    </row>
    <row r="1003" spans="2:12" s="2" customFormat="1" ht="30" customHeight="1" thickTop="1">
      <c r="D1003" s="65"/>
      <c r="E1003" s="41"/>
      <c r="F1003" s="41"/>
      <c r="G1003" s="41"/>
      <c r="H1003" s="41"/>
      <c r="I1003" s="41"/>
      <c r="J1003" s="41"/>
    </row>
    <row r="1004" spans="2:12" s="2" customFormat="1" ht="24.95" customHeight="1" thickBot="1">
      <c r="B1004" s="163" t="s">
        <v>34</v>
      </c>
      <c r="D1004" s="6"/>
      <c r="E1004" s="6"/>
      <c r="F1004" s="6"/>
      <c r="H1004" s="6"/>
      <c r="I1004" s="6"/>
      <c r="J1004" s="6"/>
    </row>
    <row r="1005" spans="2:12" s="2" customFormat="1" ht="39" customHeight="1" thickTop="1" thickBot="1">
      <c r="D1005" s="164" t="s">
        <v>27</v>
      </c>
      <c r="E1005" s="35" t="s">
        <v>11</v>
      </c>
      <c r="F1005" s="36" t="s">
        <v>12</v>
      </c>
      <c r="G1005" s="37" t="s">
        <v>13</v>
      </c>
      <c r="H1005" s="37" t="s">
        <v>14</v>
      </c>
      <c r="I1005" s="38" t="s">
        <v>15</v>
      </c>
      <c r="J1005" s="39" t="s">
        <v>16</v>
      </c>
      <c r="L1005" s="475" t="s">
        <v>107</v>
      </c>
    </row>
    <row r="1006" spans="2:12" s="2" customFormat="1" ht="30" customHeight="1" thickTop="1">
      <c r="D1006" s="165" t="s">
        <v>28</v>
      </c>
      <c r="E1006" s="11"/>
      <c r="F1006" s="12"/>
      <c r="G1006" s="13"/>
      <c r="H1006" s="21"/>
      <c r="I1006" s="21"/>
      <c r="J1006" s="18"/>
      <c r="L1006" s="475"/>
    </row>
    <row r="1007" spans="2:12" s="2" customFormat="1" ht="30" customHeight="1">
      <c r="D1007" s="166" t="s">
        <v>29</v>
      </c>
      <c r="E1007" s="9"/>
      <c r="F1007" s="14"/>
      <c r="G1007" s="15"/>
      <c r="H1007" s="15"/>
      <c r="I1007" s="22"/>
      <c r="J1007" s="19"/>
    </row>
    <row r="1008" spans="2:12" s="2" customFormat="1" ht="30" customHeight="1">
      <c r="D1008" s="166" t="s">
        <v>30</v>
      </c>
      <c r="E1008" s="9"/>
      <c r="F1008" s="14"/>
      <c r="G1008" s="15"/>
      <c r="H1008" s="15"/>
      <c r="I1008" s="22"/>
      <c r="J1008" s="19"/>
    </row>
    <row r="1009" spans="4:10" s="2" customFormat="1" ht="30" customHeight="1">
      <c r="D1009" s="166" t="s">
        <v>31</v>
      </c>
      <c r="E1009" s="9"/>
      <c r="F1009" s="14"/>
      <c r="G1009" s="15"/>
      <c r="H1009" s="15"/>
      <c r="I1009" s="15"/>
      <c r="J1009" s="19"/>
    </row>
    <row r="1010" spans="4:10" s="2" customFormat="1" ht="30" customHeight="1" thickBot="1">
      <c r="D1010" s="167" t="s">
        <v>32</v>
      </c>
      <c r="E1010" s="10"/>
      <c r="F1010" s="16"/>
      <c r="G1010" s="17"/>
      <c r="H1010" s="17"/>
      <c r="I1010" s="17"/>
      <c r="J1010" s="20"/>
    </row>
    <row r="1011" spans="4:10" ht="24" thickTop="1">
      <c r="H1011" s="43" t="s">
        <v>8</v>
      </c>
    </row>
    <row r="1017" spans="4:10" s="53" customFormat="1" ht="15"/>
    <row r="1018" spans="4:10" s="53" customFormat="1" ht="15"/>
    <row r="1019" spans="4:10" s="53" customFormat="1" ht="15"/>
    <row r="1020" spans="4:10" s="53" customFormat="1" ht="15"/>
    <row r="1021" spans="4:10" s="53" customFormat="1" ht="15"/>
    <row r="1022" spans="4:10" s="53" customFormat="1" ht="15"/>
    <row r="1023" spans="4:10" s="53" customFormat="1" ht="15"/>
    <row r="1024" spans="4:10" s="53" customFormat="1" ht="15"/>
    <row r="1025" spans="2:18" s="136" customFormat="1" ht="23.25">
      <c r="B1025" s="132"/>
      <c r="C1025" s="132"/>
      <c r="D1025" s="133"/>
      <c r="E1025" s="134"/>
      <c r="F1025" s="134"/>
      <c r="G1025" s="135"/>
      <c r="H1025" s="135"/>
      <c r="I1025" s="135"/>
      <c r="J1025" s="135"/>
      <c r="K1025" s="135"/>
      <c r="M1025" s="137"/>
      <c r="N1025" s="137"/>
      <c r="R1025" s="138"/>
    </row>
    <row r="1026" spans="2:18" s="53" customFormat="1" ht="15" customHeight="1">
      <c r="B1026" s="468" t="s">
        <v>194</v>
      </c>
      <c r="C1026" s="468"/>
      <c r="D1026" s="468"/>
      <c r="E1026" s="468"/>
      <c r="G1026" s="56"/>
      <c r="H1026" s="56"/>
      <c r="I1026" s="469" t="s">
        <v>220</v>
      </c>
      <c r="J1026" s="469"/>
      <c r="K1026" s="469"/>
      <c r="L1026" s="56"/>
    </row>
    <row r="1027" spans="2:18" s="53" customFormat="1" ht="15" customHeight="1">
      <c r="B1027" s="468"/>
      <c r="C1027" s="468"/>
      <c r="D1027" s="468"/>
      <c r="E1027" s="468"/>
      <c r="G1027" s="56"/>
      <c r="H1027" s="56"/>
      <c r="I1027" s="469"/>
      <c r="J1027" s="469"/>
      <c r="K1027" s="469"/>
      <c r="L1027" s="56"/>
    </row>
    <row r="1028" spans="2:18" s="53" customFormat="1" ht="33.75">
      <c r="E1028" s="467" t="s">
        <v>99</v>
      </c>
      <c r="F1028" s="467"/>
      <c r="G1028" s="467"/>
      <c r="H1028" s="467"/>
      <c r="I1028" s="467"/>
    </row>
    <row r="1029" spans="2:18" s="2" customFormat="1" ht="33.75" thickBot="1">
      <c r="B1029" s="42" t="s">
        <v>58</v>
      </c>
      <c r="D1029" s="457"/>
      <c r="E1029" s="457"/>
      <c r="F1029" s="6"/>
      <c r="G1029" s="6"/>
      <c r="H1029" s="458" t="s">
        <v>102</v>
      </c>
      <c r="I1029" s="458"/>
      <c r="J1029" s="458"/>
    </row>
    <row r="1030" spans="2:18" s="2" customFormat="1" ht="48.75" customHeight="1" thickTop="1" thickBot="1">
      <c r="B1030" s="5"/>
      <c r="D1030" s="158" t="s">
        <v>21</v>
      </c>
      <c r="E1030" s="159" t="s">
        <v>17</v>
      </c>
      <c r="F1030" s="159" t="s">
        <v>9</v>
      </c>
      <c r="G1030" s="160" t="s">
        <v>18</v>
      </c>
      <c r="H1030" s="160" t="s">
        <v>19</v>
      </c>
      <c r="I1030" s="160" t="s">
        <v>20</v>
      </c>
      <c r="J1030" s="161" t="s">
        <v>10</v>
      </c>
    </row>
    <row r="1031" spans="2:18" s="2" customFormat="1" ht="24.95" customHeight="1" thickTop="1">
      <c r="B1031" s="5"/>
      <c r="D1031" s="459" t="s">
        <v>23</v>
      </c>
      <c r="E1031" s="242" t="s">
        <v>388</v>
      </c>
      <c r="F1031" s="242" t="s">
        <v>382</v>
      </c>
      <c r="G1031" s="242">
        <v>1.5</v>
      </c>
      <c r="H1031" s="242">
        <v>0</v>
      </c>
      <c r="I1031" s="242">
        <v>6</v>
      </c>
      <c r="J1031" s="522">
        <f>G1031+G1032+I1031+H1031</f>
        <v>7.5</v>
      </c>
    </row>
    <row r="1032" spans="2:18" s="2" customFormat="1" ht="24.95" customHeight="1" thickBot="1">
      <c r="D1032" s="461"/>
      <c r="E1032" s="178"/>
      <c r="F1032" s="178"/>
      <c r="G1032" s="178">
        <v>0</v>
      </c>
      <c r="H1032" s="178">
        <v>0</v>
      </c>
      <c r="I1032" s="178">
        <v>0</v>
      </c>
      <c r="J1032" s="523"/>
    </row>
    <row r="1033" spans="2:18" s="2" customFormat="1" ht="37.5" customHeight="1" thickBot="1">
      <c r="D1033" s="186" t="s">
        <v>22</v>
      </c>
      <c r="E1033" s="250" t="s">
        <v>389</v>
      </c>
      <c r="F1033" s="250" t="s">
        <v>390</v>
      </c>
      <c r="G1033" s="250">
        <v>1.5</v>
      </c>
      <c r="H1033" s="250">
        <v>0</v>
      </c>
      <c r="I1033" s="250">
        <v>6</v>
      </c>
      <c r="J1033" s="250">
        <f>G1033+I1033+H1033</f>
        <v>7.5</v>
      </c>
    </row>
    <row r="1034" spans="2:18" s="2" customFormat="1" ht="24.95" customHeight="1" thickTop="1" thickBot="1">
      <c r="D1034" s="7"/>
      <c r="E1034" s="465" t="s">
        <v>10</v>
      </c>
      <c r="F1034" s="465"/>
      <c r="G1034" s="40">
        <f>G1031+G1032+G1033</f>
        <v>3</v>
      </c>
      <c r="H1034" s="40">
        <f>H1031+H1032+H1033</f>
        <v>0</v>
      </c>
      <c r="I1034" s="40">
        <f>I1031+I1032+I1033</f>
        <v>12</v>
      </c>
      <c r="J1034" s="40">
        <f>J1031+J1032+J1033</f>
        <v>15</v>
      </c>
    </row>
    <row r="1035" spans="2:18" s="2" customFormat="1" ht="24.95" customHeight="1">
      <c r="D1035" s="7"/>
      <c r="E1035" s="7"/>
      <c r="F1035" s="7"/>
      <c r="G1035" s="7"/>
      <c r="H1035" s="7"/>
      <c r="I1035" s="34"/>
      <c r="J1035" s="34"/>
    </row>
    <row r="1036" spans="2:18" s="2" customFormat="1" ht="24.75" customHeight="1" thickBot="1">
      <c r="B1036" s="163" t="s">
        <v>33</v>
      </c>
      <c r="D1036" s="6"/>
      <c r="E1036" s="6"/>
      <c r="F1036" s="6"/>
      <c r="H1036" s="6"/>
      <c r="I1036" s="6"/>
      <c r="J1036" s="6"/>
    </row>
    <row r="1037" spans="2:18" s="2" customFormat="1" ht="44.25" customHeight="1" thickTop="1" thickBot="1">
      <c r="D1037" s="164" t="s">
        <v>27</v>
      </c>
      <c r="E1037" s="35" t="s">
        <v>11</v>
      </c>
      <c r="F1037" s="36" t="s">
        <v>12</v>
      </c>
      <c r="G1037" s="37" t="s">
        <v>13</v>
      </c>
      <c r="H1037" s="37" t="s">
        <v>14</v>
      </c>
      <c r="I1037" s="38" t="s">
        <v>15</v>
      </c>
      <c r="J1037" s="39" t="s">
        <v>16</v>
      </c>
      <c r="L1037" s="475" t="s">
        <v>107</v>
      </c>
    </row>
    <row r="1038" spans="2:18" s="2" customFormat="1" ht="30" customHeight="1" thickTop="1">
      <c r="D1038" s="165" t="s">
        <v>28</v>
      </c>
      <c r="E1038" s="11"/>
      <c r="F1038" s="12"/>
      <c r="G1038" s="13"/>
      <c r="H1038" s="21"/>
      <c r="I1038" s="21"/>
      <c r="J1038" s="18"/>
      <c r="L1038" s="475"/>
    </row>
    <row r="1039" spans="2:18" s="2" customFormat="1" ht="30" customHeight="1">
      <c r="D1039" s="166" t="s">
        <v>29</v>
      </c>
      <c r="E1039" s="9"/>
      <c r="F1039" s="14"/>
      <c r="G1039" s="15"/>
      <c r="H1039" s="15"/>
      <c r="I1039" s="22"/>
      <c r="J1039" s="19"/>
    </row>
    <row r="1040" spans="2:18" s="2" customFormat="1" ht="30" customHeight="1">
      <c r="D1040" s="166" t="s">
        <v>30</v>
      </c>
      <c r="E1040" s="345" t="s">
        <v>580</v>
      </c>
      <c r="F1040" s="14"/>
      <c r="G1040" s="15"/>
      <c r="H1040" s="15" t="s">
        <v>581</v>
      </c>
      <c r="I1040" s="15" t="s">
        <v>581</v>
      </c>
      <c r="J1040" s="19"/>
    </row>
    <row r="1041" spans="2:10" s="2" customFormat="1" ht="30" customHeight="1">
      <c r="D1041" s="166" t="s">
        <v>31</v>
      </c>
      <c r="E1041" s="15" t="s">
        <v>581</v>
      </c>
      <c r="F1041" s="15" t="s">
        <v>581</v>
      </c>
      <c r="G1041" s="15"/>
      <c r="H1041" s="15"/>
      <c r="I1041" s="15"/>
      <c r="J1041" s="19"/>
    </row>
    <row r="1042" spans="2:10" s="2" customFormat="1" ht="30" customHeight="1" thickBot="1">
      <c r="D1042" s="167" t="s">
        <v>32</v>
      </c>
      <c r="E1042" s="10"/>
      <c r="F1042" s="16"/>
      <c r="G1042" s="17"/>
      <c r="H1042" s="17"/>
      <c r="I1042" s="17"/>
      <c r="J1042" s="20"/>
    </row>
    <row r="1043" spans="2:10" s="2" customFormat="1" ht="30" customHeight="1" thickTop="1">
      <c r="D1043" s="65"/>
      <c r="E1043" s="41"/>
      <c r="F1043" s="41"/>
      <c r="G1043" s="41"/>
      <c r="H1043" s="41"/>
      <c r="I1043" s="41"/>
      <c r="J1043" s="41"/>
    </row>
    <row r="1044" spans="2:10" s="2" customFormat="1" ht="24.95" customHeight="1" thickBot="1">
      <c r="B1044" s="163" t="s">
        <v>34</v>
      </c>
      <c r="D1044" s="6"/>
      <c r="E1044" s="6"/>
      <c r="F1044" s="6"/>
      <c r="H1044" s="6"/>
      <c r="I1044" s="6"/>
      <c r="J1044" s="6"/>
    </row>
    <row r="1045" spans="2:10" s="2" customFormat="1" ht="39" customHeight="1" thickTop="1" thickBot="1">
      <c r="D1045" s="164" t="s">
        <v>27</v>
      </c>
      <c r="E1045" s="35" t="s">
        <v>11</v>
      </c>
      <c r="F1045" s="36" t="s">
        <v>12</v>
      </c>
      <c r="G1045" s="37" t="s">
        <v>13</v>
      </c>
      <c r="H1045" s="37" t="s">
        <v>14</v>
      </c>
      <c r="I1045" s="38" t="s">
        <v>15</v>
      </c>
      <c r="J1045" s="39" t="s">
        <v>16</v>
      </c>
    </row>
    <row r="1046" spans="2:10" s="2" customFormat="1" ht="30" customHeight="1" thickTop="1">
      <c r="D1046" s="165" t="s">
        <v>28</v>
      </c>
      <c r="E1046" s="11"/>
      <c r="F1046" s="12"/>
      <c r="G1046" s="13"/>
      <c r="H1046" s="21"/>
      <c r="I1046" s="21"/>
      <c r="J1046" s="18"/>
    </row>
    <row r="1047" spans="2:10" s="2" customFormat="1" ht="30" customHeight="1">
      <c r="D1047" s="166" t="s">
        <v>29</v>
      </c>
      <c r="E1047" s="9"/>
      <c r="F1047" s="14"/>
      <c r="G1047" s="15"/>
      <c r="H1047" s="15"/>
      <c r="I1047" s="22"/>
      <c r="J1047" s="19"/>
    </row>
    <row r="1048" spans="2:10" s="2" customFormat="1" ht="30" customHeight="1">
      <c r="D1048" s="166" t="s">
        <v>30</v>
      </c>
      <c r="E1048" s="9"/>
      <c r="F1048" s="14"/>
      <c r="G1048" s="15"/>
      <c r="H1048" s="15"/>
      <c r="I1048" s="22"/>
      <c r="J1048" s="19"/>
    </row>
    <row r="1049" spans="2:10" s="2" customFormat="1" ht="30" customHeight="1">
      <c r="D1049" s="166" t="s">
        <v>31</v>
      </c>
      <c r="E1049" s="9"/>
      <c r="F1049" s="14"/>
      <c r="G1049" s="15"/>
      <c r="H1049" s="15"/>
      <c r="I1049" s="15"/>
      <c r="J1049" s="19"/>
    </row>
    <row r="1050" spans="2:10" s="2" customFormat="1" ht="30" customHeight="1" thickBot="1">
      <c r="D1050" s="167" t="s">
        <v>32</v>
      </c>
      <c r="E1050" s="10"/>
      <c r="F1050" s="16"/>
      <c r="G1050" s="17"/>
      <c r="H1050" s="17"/>
      <c r="I1050" s="17"/>
      <c r="J1050" s="20"/>
    </row>
    <row r="1051" spans="2:10" ht="24" thickTop="1">
      <c r="H1051" s="43" t="s">
        <v>8</v>
      </c>
    </row>
    <row r="1057" spans="2:18" s="53" customFormat="1" ht="15"/>
    <row r="1058" spans="2:18" s="53" customFormat="1" ht="15"/>
    <row r="1059" spans="2:18" s="53" customFormat="1" ht="15"/>
    <row r="1060" spans="2:18" s="53" customFormat="1" ht="15"/>
    <row r="1061" spans="2:18" s="53" customFormat="1" ht="15"/>
    <row r="1062" spans="2:18" s="53" customFormat="1" ht="15"/>
    <row r="1063" spans="2:18" s="53" customFormat="1" ht="15"/>
    <row r="1064" spans="2:18" s="53" customFormat="1" ht="15"/>
    <row r="1065" spans="2:18" s="136" customFormat="1" ht="23.25">
      <c r="B1065" s="132"/>
      <c r="C1065" s="132"/>
      <c r="D1065" s="133"/>
      <c r="E1065" s="134"/>
      <c r="F1065" s="134"/>
      <c r="G1065" s="135"/>
      <c r="H1065" s="135"/>
      <c r="I1065" s="135"/>
      <c r="J1065" s="135"/>
      <c r="K1065" s="135"/>
      <c r="M1065" s="137"/>
      <c r="N1065" s="137"/>
      <c r="R1065" s="138"/>
    </row>
    <row r="1066" spans="2:18" s="53" customFormat="1" ht="15" customHeight="1">
      <c r="B1066" s="468" t="s">
        <v>194</v>
      </c>
      <c r="C1066" s="468"/>
      <c r="D1066" s="468"/>
      <c r="E1066" s="468"/>
      <c r="G1066" s="56"/>
      <c r="H1066" s="56"/>
      <c r="I1066" s="469" t="s">
        <v>222</v>
      </c>
      <c r="J1066" s="469"/>
      <c r="K1066" s="469"/>
      <c r="L1066" s="56"/>
    </row>
    <row r="1067" spans="2:18" s="53" customFormat="1" ht="15" customHeight="1">
      <c r="B1067" s="468"/>
      <c r="C1067" s="468"/>
      <c r="D1067" s="468"/>
      <c r="E1067" s="468"/>
      <c r="G1067" s="56"/>
      <c r="H1067" s="56"/>
      <c r="I1067" s="469"/>
      <c r="J1067" s="469"/>
      <c r="K1067" s="469"/>
      <c r="L1067" s="56"/>
    </row>
    <row r="1068" spans="2:18" s="53" customFormat="1" ht="33.75">
      <c r="E1068" s="467" t="s">
        <v>99</v>
      </c>
      <c r="F1068" s="467"/>
      <c r="G1068" s="467"/>
      <c r="H1068" s="467"/>
      <c r="I1068" s="467"/>
    </row>
    <row r="1069" spans="2:18" s="2" customFormat="1" ht="33.75" thickBot="1">
      <c r="B1069" s="42" t="s">
        <v>59</v>
      </c>
      <c r="D1069" s="457"/>
      <c r="E1069" s="457"/>
      <c r="F1069" s="6"/>
      <c r="G1069" s="6"/>
      <c r="H1069" s="458" t="s">
        <v>221</v>
      </c>
      <c r="I1069" s="458"/>
      <c r="J1069" s="458"/>
    </row>
    <row r="1070" spans="2:18" s="2" customFormat="1" ht="48.75" customHeight="1" thickTop="1" thickBot="1">
      <c r="B1070" s="5"/>
      <c r="D1070" s="158" t="s">
        <v>21</v>
      </c>
      <c r="E1070" s="159" t="s">
        <v>17</v>
      </c>
      <c r="F1070" s="159" t="s">
        <v>9</v>
      </c>
      <c r="G1070" s="160" t="s">
        <v>18</v>
      </c>
      <c r="H1070" s="160" t="s">
        <v>19</v>
      </c>
      <c r="I1070" s="160" t="s">
        <v>20</v>
      </c>
      <c r="J1070" s="161" t="s">
        <v>10</v>
      </c>
    </row>
    <row r="1071" spans="2:18" s="2" customFormat="1" ht="24.95" customHeight="1" thickTop="1">
      <c r="B1071" s="5"/>
      <c r="D1071" s="459" t="s">
        <v>23</v>
      </c>
      <c r="E1071" s="278" t="s">
        <v>537</v>
      </c>
      <c r="F1071" s="278" t="s">
        <v>351</v>
      </c>
      <c r="G1071" s="278">
        <v>1.5</v>
      </c>
      <c r="H1071" s="278">
        <v>1.5</v>
      </c>
      <c r="I1071" s="278">
        <v>0</v>
      </c>
      <c r="J1071" s="462">
        <f>I1071+I1073+H1073+H1071+G1073+G1071+I1072</f>
        <v>6</v>
      </c>
    </row>
    <row r="1072" spans="2:18" s="2" customFormat="1" ht="24.95" customHeight="1">
      <c r="D1072" s="460"/>
      <c r="E1072" s="177" t="s">
        <v>538</v>
      </c>
      <c r="F1072" s="177" t="s">
        <v>354</v>
      </c>
      <c r="G1072" s="177">
        <v>0</v>
      </c>
      <c r="H1072" s="177">
        <v>0</v>
      </c>
      <c r="I1072" s="177">
        <v>3</v>
      </c>
      <c r="J1072" s="481"/>
    </row>
    <row r="1073" spans="2:12" s="2" customFormat="1" ht="24.95" customHeight="1" thickBot="1">
      <c r="D1073" s="461"/>
      <c r="E1073" s="178"/>
      <c r="F1073" s="178"/>
      <c r="G1073" s="178">
        <v>0</v>
      </c>
      <c r="H1073" s="245">
        <v>0</v>
      </c>
      <c r="I1073" s="245">
        <v>0</v>
      </c>
      <c r="J1073" s="464"/>
    </row>
    <row r="1074" spans="2:12" s="2" customFormat="1" ht="24.95" customHeight="1">
      <c r="D1074" s="459" t="s">
        <v>22</v>
      </c>
      <c r="E1074" s="243" t="s">
        <v>379</v>
      </c>
      <c r="F1074" s="243" t="s">
        <v>351</v>
      </c>
      <c r="G1074" s="243">
        <v>0</v>
      </c>
      <c r="H1074" s="243">
        <v>1.5</v>
      </c>
      <c r="I1074" s="243">
        <v>0</v>
      </c>
      <c r="J1074" s="463">
        <f>I1074+I1075+H1075+H1074+G1074+G1075</f>
        <v>4.5</v>
      </c>
    </row>
    <row r="1075" spans="2:12" s="2" customFormat="1" ht="24.95" customHeight="1" thickBot="1">
      <c r="D1075" s="461"/>
      <c r="E1075" s="177" t="s">
        <v>539</v>
      </c>
      <c r="F1075" s="177" t="s">
        <v>354</v>
      </c>
      <c r="G1075" s="177">
        <v>0</v>
      </c>
      <c r="H1075" s="177">
        <v>0</v>
      </c>
      <c r="I1075" s="177">
        <v>3</v>
      </c>
      <c r="J1075" s="483"/>
    </row>
    <row r="1076" spans="2:12" s="2" customFormat="1" ht="24.95" customHeight="1" thickBot="1">
      <c r="D1076" s="7"/>
      <c r="E1076" s="465" t="s">
        <v>10</v>
      </c>
      <c r="F1076" s="465"/>
      <c r="G1076" s="40">
        <f>G1071+G1072+G1073+G1074+G1075</f>
        <v>1.5</v>
      </c>
      <c r="H1076" s="40">
        <f>H1071+H1072+H1073+H1074+H1075</f>
        <v>3</v>
      </c>
      <c r="I1076" s="40">
        <f>I1071+I1072+I1073+I1074+I1075</f>
        <v>6</v>
      </c>
      <c r="J1076" s="40">
        <f>J1071+J1072+J1073+J1074+J1075</f>
        <v>10.5</v>
      </c>
    </row>
    <row r="1077" spans="2:12" s="2" customFormat="1" ht="24.95" customHeight="1">
      <c r="D1077" s="7"/>
      <c r="E1077" s="7"/>
      <c r="F1077" s="7"/>
      <c r="G1077" s="7"/>
      <c r="H1077" s="7"/>
      <c r="I1077" s="34"/>
      <c r="J1077" s="34"/>
    </row>
    <row r="1078" spans="2:12" s="2" customFormat="1" ht="24.75" customHeight="1" thickBot="1">
      <c r="B1078" s="163" t="s">
        <v>33</v>
      </c>
      <c r="D1078" s="6"/>
      <c r="E1078" s="6"/>
      <c r="F1078" s="6"/>
      <c r="H1078" s="6"/>
      <c r="I1078" s="6"/>
      <c r="J1078" s="6"/>
    </row>
    <row r="1079" spans="2:12" s="2" customFormat="1" ht="44.25" customHeight="1" thickTop="1" thickBot="1">
      <c r="D1079" s="164" t="s">
        <v>27</v>
      </c>
      <c r="E1079" s="35" t="s">
        <v>11</v>
      </c>
      <c r="F1079" s="36" t="s">
        <v>12</v>
      </c>
      <c r="G1079" s="37" t="s">
        <v>13</v>
      </c>
      <c r="H1079" s="37" t="s">
        <v>14</v>
      </c>
      <c r="I1079" s="38" t="s">
        <v>15</v>
      </c>
      <c r="J1079" s="39" t="s">
        <v>16</v>
      </c>
    </row>
    <row r="1080" spans="2:12" s="2" customFormat="1" ht="30" customHeight="1" thickTop="1">
      <c r="D1080" s="165" t="s">
        <v>28</v>
      </c>
      <c r="E1080" s="11"/>
      <c r="F1080" s="12"/>
      <c r="G1080" s="13"/>
      <c r="H1080" s="21"/>
      <c r="I1080" s="21"/>
      <c r="J1080" s="18"/>
    </row>
    <row r="1081" spans="2:12" s="2" customFormat="1" ht="30" customHeight="1">
      <c r="D1081" s="166" t="s">
        <v>29</v>
      </c>
      <c r="E1081" s="345" t="s">
        <v>582</v>
      </c>
      <c r="F1081" s="345" t="s">
        <v>583</v>
      </c>
      <c r="G1081" s="15"/>
      <c r="H1081" s="15"/>
      <c r="I1081" s="22"/>
      <c r="J1081" s="19"/>
    </row>
    <row r="1082" spans="2:12" s="2" customFormat="1" ht="30" customHeight="1">
      <c r="D1082" s="166" t="s">
        <v>30</v>
      </c>
      <c r="E1082" s="9"/>
      <c r="F1082" s="14"/>
      <c r="G1082" s="15"/>
      <c r="H1082" s="15"/>
      <c r="I1082" s="22"/>
      <c r="J1082" s="19"/>
    </row>
    <row r="1083" spans="2:12" s="2" customFormat="1" ht="30" customHeight="1">
      <c r="D1083" s="166" t="s">
        <v>31</v>
      </c>
      <c r="E1083" s="9"/>
      <c r="F1083" s="14"/>
      <c r="G1083" s="15"/>
      <c r="H1083" s="322" t="s">
        <v>584</v>
      </c>
      <c r="I1083" s="322" t="s">
        <v>584</v>
      </c>
      <c r="J1083" s="19"/>
    </row>
    <row r="1084" spans="2:12" s="2" customFormat="1" ht="30" customHeight="1" thickBot="1">
      <c r="D1084" s="167" t="s">
        <v>32</v>
      </c>
      <c r="E1084" s="10"/>
      <c r="F1084" s="16"/>
      <c r="G1084" s="17"/>
      <c r="H1084" s="17"/>
      <c r="I1084" s="17"/>
      <c r="J1084" s="20"/>
    </row>
    <row r="1085" spans="2:12" s="2" customFormat="1" ht="30" customHeight="1" thickTop="1">
      <c r="D1085" s="65"/>
      <c r="E1085" s="41"/>
      <c r="F1085" s="41"/>
      <c r="G1085" s="41"/>
      <c r="H1085" s="41"/>
      <c r="I1085" s="41"/>
      <c r="J1085" s="41"/>
      <c r="L1085" s="475" t="s">
        <v>107</v>
      </c>
    </row>
    <row r="1086" spans="2:12" s="2" customFormat="1" ht="24.95" customHeight="1" thickBot="1">
      <c r="B1086" s="163" t="s">
        <v>34</v>
      </c>
      <c r="D1086" s="6"/>
      <c r="E1086" s="6"/>
      <c r="F1086" s="6"/>
      <c r="H1086" s="6"/>
      <c r="I1086" s="6"/>
      <c r="J1086" s="6"/>
      <c r="L1086" s="475"/>
    </row>
    <row r="1087" spans="2:12" s="2" customFormat="1" ht="39" customHeight="1" thickTop="1" thickBot="1">
      <c r="D1087" s="164" t="s">
        <v>27</v>
      </c>
      <c r="E1087" s="35" t="s">
        <v>11</v>
      </c>
      <c r="F1087" s="36" t="s">
        <v>12</v>
      </c>
      <c r="G1087" s="37" t="s">
        <v>13</v>
      </c>
      <c r="H1087" s="37" t="s">
        <v>14</v>
      </c>
      <c r="I1087" s="38" t="s">
        <v>15</v>
      </c>
      <c r="J1087" s="39" t="s">
        <v>16</v>
      </c>
    </row>
    <row r="1088" spans="2:12" s="2" customFormat="1" ht="30" customHeight="1" thickTop="1">
      <c r="D1088" s="165" t="s">
        <v>28</v>
      </c>
      <c r="E1088" s="11"/>
      <c r="F1088" s="12"/>
      <c r="G1088" s="13"/>
      <c r="H1088" s="21"/>
      <c r="I1088" s="21"/>
      <c r="J1088" s="18"/>
    </row>
    <row r="1089" spans="4:10" s="2" customFormat="1" ht="30" customHeight="1">
      <c r="D1089" s="166" t="s">
        <v>29</v>
      </c>
      <c r="E1089" s="9"/>
      <c r="F1089" s="14"/>
      <c r="G1089" s="15"/>
      <c r="H1089" s="15"/>
      <c r="I1089" s="22"/>
      <c r="J1089" s="19"/>
    </row>
    <row r="1090" spans="4:10" s="2" customFormat="1" ht="30" customHeight="1">
      <c r="D1090" s="166" t="s">
        <v>30</v>
      </c>
      <c r="E1090" s="9"/>
      <c r="F1090" s="14"/>
      <c r="G1090" s="15"/>
      <c r="H1090" s="15"/>
      <c r="I1090" s="22"/>
      <c r="J1090" s="19"/>
    </row>
    <row r="1091" spans="4:10" s="2" customFormat="1" ht="30" customHeight="1">
      <c r="D1091" s="166" t="s">
        <v>31</v>
      </c>
      <c r="E1091" s="9"/>
      <c r="F1091" s="14"/>
      <c r="G1091" s="15"/>
      <c r="H1091" s="15"/>
      <c r="I1091" s="15"/>
      <c r="J1091" s="19"/>
    </row>
    <row r="1092" spans="4:10" s="2" customFormat="1" ht="30" customHeight="1" thickBot="1">
      <c r="D1092" s="167" t="s">
        <v>32</v>
      </c>
      <c r="E1092" s="10"/>
      <c r="F1092" s="16"/>
      <c r="G1092" s="17"/>
      <c r="H1092" s="17"/>
      <c r="I1092" s="17"/>
      <c r="J1092" s="20"/>
    </row>
    <row r="1093" spans="4:10" ht="24" thickTop="1">
      <c r="H1093" s="43" t="s">
        <v>8</v>
      </c>
    </row>
    <row r="1100" spans="4:10" s="53" customFormat="1" ht="15"/>
    <row r="1101" spans="4:10" s="53" customFormat="1" ht="15"/>
    <row r="1102" spans="4:10" s="53" customFormat="1" ht="15"/>
    <row r="1103" spans="4:10" s="53" customFormat="1" ht="15"/>
    <row r="1104" spans="4:10" s="53" customFormat="1" ht="15"/>
    <row r="1105" spans="2:18" s="53" customFormat="1" ht="15"/>
    <row r="1106" spans="2:18" s="53" customFormat="1" ht="15"/>
    <row r="1107" spans="2:18" s="53" customFormat="1" ht="15"/>
    <row r="1108" spans="2:18" s="136" customFormat="1" ht="23.25">
      <c r="B1108" s="132"/>
      <c r="C1108" s="132"/>
      <c r="D1108" s="133"/>
      <c r="E1108" s="134"/>
      <c r="F1108" s="134"/>
      <c r="G1108" s="135"/>
      <c r="H1108" s="135"/>
      <c r="I1108" s="135"/>
      <c r="J1108" s="135"/>
      <c r="K1108" s="135"/>
      <c r="M1108" s="137"/>
      <c r="N1108" s="137"/>
      <c r="R1108" s="138"/>
    </row>
    <row r="1109" spans="2:18" s="53" customFormat="1" ht="15" customHeight="1">
      <c r="B1109" s="468" t="s">
        <v>194</v>
      </c>
      <c r="C1109" s="468"/>
      <c r="D1109" s="468"/>
      <c r="E1109" s="468"/>
      <c r="G1109" s="56"/>
      <c r="H1109" s="56"/>
      <c r="I1109" s="488" t="s">
        <v>223</v>
      </c>
      <c r="J1109" s="488"/>
      <c r="K1109" s="488"/>
      <c r="L1109" s="56"/>
    </row>
    <row r="1110" spans="2:18" s="53" customFormat="1" ht="15" customHeight="1">
      <c r="B1110" s="468"/>
      <c r="C1110" s="468"/>
      <c r="D1110" s="468"/>
      <c r="E1110" s="468"/>
      <c r="G1110" s="56"/>
      <c r="H1110" s="56"/>
      <c r="I1110" s="488"/>
      <c r="J1110" s="488"/>
      <c r="K1110" s="488"/>
      <c r="L1110" s="56"/>
    </row>
    <row r="1111" spans="2:18" s="53" customFormat="1" ht="33.75">
      <c r="E1111" s="467" t="s">
        <v>99</v>
      </c>
      <c r="F1111" s="467"/>
      <c r="G1111" s="467"/>
      <c r="H1111" s="467"/>
      <c r="I1111" s="467"/>
    </row>
    <row r="1112" spans="2:18" s="2" customFormat="1" ht="33.75" thickBot="1">
      <c r="B1112" s="42" t="s">
        <v>60</v>
      </c>
      <c r="D1112" s="457"/>
      <c r="E1112" s="457"/>
      <c r="F1112" s="6"/>
      <c r="G1112" s="6"/>
      <c r="H1112" s="458" t="s">
        <v>221</v>
      </c>
      <c r="I1112" s="458"/>
      <c r="J1112" s="458"/>
    </row>
    <row r="1113" spans="2:18" s="2" customFormat="1" ht="48.75" customHeight="1" thickTop="1" thickBot="1">
      <c r="B1113" s="5"/>
      <c r="D1113" s="158" t="s">
        <v>21</v>
      </c>
      <c r="E1113" s="159" t="s">
        <v>17</v>
      </c>
      <c r="F1113" s="159" t="s">
        <v>9</v>
      </c>
      <c r="G1113" s="160" t="s">
        <v>18</v>
      </c>
      <c r="H1113" s="160" t="s">
        <v>19</v>
      </c>
      <c r="I1113" s="160" t="s">
        <v>20</v>
      </c>
      <c r="J1113" s="161" t="s">
        <v>10</v>
      </c>
    </row>
    <row r="1114" spans="2:18" s="2" customFormat="1" ht="24.95" customHeight="1" thickTop="1">
      <c r="B1114" s="5"/>
      <c r="D1114" s="459" t="s">
        <v>23</v>
      </c>
      <c r="E1114" s="242" t="s">
        <v>540</v>
      </c>
      <c r="F1114" s="242" t="s">
        <v>354</v>
      </c>
      <c r="G1114" s="242">
        <v>1.5</v>
      </c>
      <c r="H1114" s="242">
        <v>3</v>
      </c>
      <c r="I1114" s="242">
        <v>0</v>
      </c>
      <c r="J1114" s="462">
        <f>I1114+I1118+H1114+H1118+G1114+G1118+I1117+H1117+G1117+G1115+G1116</f>
        <v>9</v>
      </c>
    </row>
    <row r="1115" spans="2:18" s="2" customFormat="1" ht="24.95" customHeight="1">
      <c r="B1115" s="5"/>
      <c r="D1115" s="459"/>
      <c r="E1115" s="177" t="s">
        <v>365</v>
      </c>
      <c r="F1115" s="177" t="s">
        <v>276</v>
      </c>
      <c r="G1115" s="177">
        <v>1.5</v>
      </c>
      <c r="H1115" s="177">
        <v>0</v>
      </c>
      <c r="I1115" s="177">
        <v>0</v>
      </c>
      <c r="J1115" s="513"/>
    </row>
    <row r="1116" spans="2:18" s="2" customFormat="1" ht="24.95" customHeight="1">
      <c r="B1116" s="5"/>
      <c r="D1116" s="459"/>
      <c r="E1116" s="177" t="s">
        <v>366</v>
      </c>
      <c r="F1116" s="177" t="s">
        <v>351</v>
      </c>
      <c r="G1116" s="177">
        <v>1.5</v>
      </c>
      <c r="H1116" s="177">
        <v>0</v>
      </c>
      <c r="I1116" s="177">
        <v>0</v>
      </c>
      <c r="J1116" s="513"/>
    </row>
    <row r="1117" spans="2:18" s="2" customFormat="1" ht="24.95" customHeight="1">
      <c r="D1117" s="460"/>
      <c r="E1117" s="177" t="s">
        <v>367</v>
      </c>
      <c r="F1117" s="177" t="s">
        <v>359</v>
      </c>
      <c r="G1117" s="177">
        <v>0</v>
      </c>
      <c r="H1117" s="177">
        <v>0</v>
      </c>
      <c r="I1117" s="177">
        <v>1.5</v>
      </c>
      <c r="J1117" s="513"/>
    </row>
    <row r="1118" spans="2:18" s="2" customFormat="1" ht="24.95" customHeight="1" thickBot="1">
      <c r="D1118" s="461"/>
      <c r="E1118" s="245"/>
      <c r="F1118" s="245"/>
      <c r="G1118" s="245">
        <v>0</v>
      </c>
      <c r="H1118" s="178">
        <v>0</v>
      </c>
      <c r="I1118" s="178">
        <v>0</v>
      </c>
      <c r="J1118" s="464"/>
    </row>
    <row r="1119" spans="2:18" s="2" customFormat="1" ht="24.95" customHeight="1">
      <c r="D1119" s="459" t="s">
        <v>22</v>
      </c>
      <c r="E1119" s="243" t="s">
        <v>368</v>
      </c>
      <c r="F1119" s="243" t="s">
        <v>359</v>
      </c>
      <c r="G1119" s="243">
        <v>0</v>
      </c>
      <c r="H1119" s="243">
        <v>0</v>
      </c>
      <c r="I1119" s="243">
        <v>2.5</v>
      </c>
      <c r="J1119" s="463">
        <f>I1119+G1120+G1121</f>
        <v>7</v>
      </c>
    </row>
    <row r="1120" spans="2:18" s="2" customFormat="1" ht="24.95" customHeight="1">
      <c r="D1120" s="460"/>
      <c r="E1120" s="177" t="s">
        <v>369</v>
      </c>
      <c r="F1120" s="243" t="s">
        <v>359</v>
      </c>
      <c r="G1120" s="177">
        <v>1.5</v>
      </c>
      <c r="H1120" s="177">
        <v>0</v>
      </c>
      <c r="I1120" s="177">
        <v>0</v>
      </c>
      <c r="J1120" s="514"/>
    </row>
    <row r="1121" spans="2:12" s="2" customFormat="1" ht="24.95" customHeight="1" thickBot="1">
      <c r="D1121" s="461"/>
      <c r="E1121" s="250" t="s">
        <v>541</v>
      </c>
      <c r="F1121" s="250" t="s">
        <v>542</v>
      </c>
      <c r="G1121" s="250">
        <v>3</v>
      </c>
      <c r="H1121" s="250">
        <v>0</v>
      </c>
      <c r="I1121" s="250">
        <v>0</v>
      </c>
      <c r="J1121" s="483"/>
    </row>
    <row r="1122" spans="2:12" s="2" customFormat="1" ht="24.95" customHeight="1" thickBot="1">
      <c r="D1122" s="7"/>
      <c r="E1122" s="465" t="s">
        <v>10</v>
      </c>
      <c r="F1122" s="465"/>
      <c r="G1122" s="40">
        <f>G1114+G1117+G1118+G1119+G1120+G1121</f>
        <v>6</v>
      </c>
      <c r="H1122" s="40">
        <f>H1114+H1117+H1118+H1119+H1120+H1121</f>
        <v>3</v>
      </c>
      <c r="I1122" s="40">
        <f>I1114+I1117+I1118+I1119+I1120+I1121</f>
        <v>4</v>
      </c>
      <c r="J1122" s="40">
        <f>J1114+J1117+J1118+J1119+J1120+J1121</f>
        <v>16</v>
      </c>
    </row>
    <row r="1123" spans="2:12" s="2" customFormat="1" ht="24.95" customHeight="1">
      <c r="D1123" s="7"/>
      <c r="E1123" s="7"/>
      <c r="F1123" s="7"/>
      <c r="G1123" s="7"/>
      <c r="H1123" s="7"/>
      <c r="I1123" s="34"/>
      <c r="J1123" s="34"/>
    </row>
    <row r="1124" spans="2:12" s="2" customFormat="1" ht="24.75" customHeight="1" thickBot="1">
      <c r="B1124" s="163" t="s">
        <v>33</v>
      </c>
      <c r="D1124" s="6"/>
      <c r="E1124" s="6"/>
      <c r="F1124" s="6"/>
      <c r="H1124" s="6"/>
      <c r="I1124" s="6"/>
      <c r="J1124" s="6"/>
    </row>
    <row r="1125" spans="2:12" s="2" customFormat="1" ht="44.25" customHeight="1" thickTop="1" thickBot="1">
      <c r="D1125" s="164" t="s">
        <v>27</v>
      </c>
      <c r="E1125" s="35" t="s">
        <v>11</v>
      </c>
      <c r="F1125" s="36" t="s">
        <v>12</v>
      </c>
      <c r="G1125" s="37" t="s">
        <v>13</v>
      </c>
      <c r="H1125" s="37" t="s">
        <v>14</v>
      </c>
      <c r="I1125" s="38" t="s">
        <v>15</v>
      </c>
      <c r="J1125" s="39" t="s">
        <v>16</v>
      </c>
      <c r="L1125" s="475" t="s">
        <v>107</v>
      </c>
    </row>
    <row r="1126" spans="2:12" s="2" customFormat="1" ht="30" customHeight="1" thickTop="1">
      <c r="D1126" s="165" t="s">
        <v>28</v>
      </c>
      <c r="E1126" s="328" t="s">
        <v>588</v>
      </c>
      <c r="F1126" s="329" t="s">
        <v>625</v>
      </c>
      <c r="G1126" s="13"/>
      <c r="H1126" s="21"/>
      <c r="I1126" s="21"/>
      <c r="J1126" s="18"/>
      <c r="L1126" s="475"/>
    </row>
    <row r="1127" spans="2:12" s="2" customFormat="1" ht="30" customHeight="1">
      <c r="D1127" s="166" t="s">
        <v>29</v>
      </c>
      <c r="E1127" s="345" t="s">
        <v>585</v>
      </c>
      <c r="F1127" s="14"/>
      <c r="G1127" s="15"/>
      <c r="H1127" s="15"/>
      <c r="I1127" s="22"/>
      <c r="J1127" s="19"/>
    </row>
    <row r="1128" spans="2:12" s="2" customFormat="1" ht="30" customHeight="1">
      <c r="D1128" s="166" t="s">
        <v>30</v>
      </c>
      <c r="E1128" s="345" t="s">
        <v>587</v>
      </c>
      <c r="F1128" s="14"/>
      <c r="G1128" s="15"/>
      <c r="H1128" s="348" t="s">
        <v>586</v>
      </c>
      <c r="I1128" s="348" t="s">
        <v>586</v>
      </c>
      <c r="J1128" s="19"/>
    </row>
    <row r="1129" spans="2:12" s="2" customFormat="1" ht="30" customHeight="1">
      <c r="D1129" s="166" t="s">
        <v>31</v>
      </c>
      <c r="E1129" s="9"/>
      <c r="F1129" s="14"/>
      <c r="G1129" s="15"/>
      <c r="H1129" s="15"/>
      <c r="I1129" s="15"/>
      <c r="J1129" s="19"/>
    </row>
    <row r="1130" spans="2:12" s="2" customFormat="1" ht="30" customHeight="1" thickBot="1">
      <c r="D1130" s="167" t="s">
        <v>32</v>
      </c>
      <c r="E1130" s="10"/>
      <c r="F1130" s="16"/>
      <c r="G1130" s="17"/>
      <c r="H1130" s="17"/>
      <c r="I1130" s="17"/>
      <c r="J1130" s="20"/>
    </row>
    <row r="1131" spans="2:12" s="2" customFormat="1" ht="30" customHeight="1" thickTop="1">
      <c r="D1131" s="65"/>
      <c r="E1131" s="41"/>
      <c r="F1131" s="41"/>
      <c r="G1131" s="41"/>
      <c r="H1131" s="41"/>
      <c r="I1131" s="41"/>
      <c r="J1131" s="41"/>
    </row>
    <row r="1132" spans="2:12" s="2" customFormat="1" ht="24.95" customHeight="1" thickBot="1">
      <c r="B1132" s="163" t="s">
        <v>34</v>
      </c>
      <c r="D1132" s="6"/>
      <c r="E1132" s="6"/>
      <c r="F1132" s="6"/>
      <c r="H1132" s="6"/>
      <c r="I1132" s="6"/>
      <c r="J1132" s="6"/>
    </row>
    <row r="1133" spans="2:12" s="2" customFormat="1" ht="39" customHeight="1" thickTop="1" thickBot="1">
      <c r="D1133" s="164" t="s">
        <v>27</v>
      </c>
      <c r="E1133" s="35" t="s">
        <v>11</v>
      </c>
      <c r="F1133" s="36" t="s">
        <v>12</v>
      </c>
      <c r="G1133" s="37" t="s">
        <v>13</v>
      </c>
      <c r="H1133" s="37" t="s">
        <v>14</v>
      </c>
      <c r="I1133" s="38" t="s">
        <v>15</v>
      </c>
      <c r="J1133" s="39" t="s">
        <v>16</v>
      </c>
    </row>
    <row r="1134" spans="2:12" s="2" customFormat="1" ht="30" customHeight="1" thickTop="1">
      <c r="D1134" s="165" t="s">
        <v>28</v>
      </c>
      <c r="E1134" s="11"/>
      <c r="F1134" s="12"/>
      <c r="G1134" s="13"/>
      <c r="H1134" s="21"/>
      <c r="I1134" s="21"/>
      <c r="J1134" s="18"/>
    </row>
    <row r="1135" spans="2:12" s="2" customFormat="1" ht="30" customHeight="1">
      <c r="D1135" s="166" t="s">
        <v>29</v>
      </c>
      <c r="E1135" s="9"/>
      <c r="F1135" s="14"/>
      <c r="G1135" s="15"/>
      <c r="H1135" s="15"/>
      <c r="I1135" s="22"/>
      <c r="J1135" s="19"/>
    </row>
    <row r="1136" spans="2:12" s="2" customFormat="1" ht="30" customHeight="1">
      <c r="D1136" s="166" t="s">
        <v>30</v>
      </c>
      <c r="E1136" s="9"/>
      <c r="F1136" s="14"/>
      <c r="G1136" s="15"/>
      <c r="H1136" s="15"/>
      <c r="I1136" s="22"/>
      <c r="J1136" s="19"/>
    </row>
    <row r="1137" spans="4:10" s="2" customFormat="1" ht="30" customHeight="1">
      <c r="D1137" s="166" t="s">
        <v>31</v>
      </c>
      <c r="E1137" s="9"/>
      <c r="F1137" s="14"/>
      <c r="G1137" s="15"/>
      <c r="H1137" s="15"/>
      <c r="I1137" s="15"/>
      <c r="J1137" s="19"/>
    </row>
    <row r="1138" spans="4:10" s="2" customFormat="1" ht="30" customHeight="1" thickBot="1">
      <c r="D1138" s="167" t="s">
        <v>32</v>
      </c>
      <c r="E1138" s="10"/>
      <c r="F1138" s="16"/>
      <c r="G1138" s="17"/>
      <c r="H1138" s="17"/>
      <c r="I1138" s="17"/>
      <c r="J1138" s="20"/>
    </row>
    <row r="1139" spans="4:10" ht="24" thickTop="1">
      <c r="H1139" s="43" t="s">
        <v>8</v>
      </c>
    </row>
    <row r="1145" spans="4:10" s="53" customFormat="1" ht="15"/>
    <row r="1146" spans="4:10" s="53" customFormat="1" ht="15"/>
    <row r="1147" spans="4:10" s="53" customFormat="1" ht="15"/>
    <row r="1148" spans="4:10" s="53" customFormat="1" ht="15"/>
    <row r="1149" spans="4:10" s="53" customFormat="1" ht="15"/>
    <row r="1150" spans="4:10" s="53" customFormat="1" ht="15"/>
    <row r="1151" spans="4:10" s="53" customFormat="1" ht="15"/>
    <row r="1152" spans="4:10" s="53" customFormat="1" ht="15"/>
    <row r="1153" spans="2:18" s="136" customFormat="1" ht="23.25">
      <c r="B1153" s="132"/>
      <c r="C1153" s="132"/>
      <c r="D1153" s="133"/>
      <c r="E1153" s="134"/>
      <c r="F1153" s="134"/>
      <c r="G1153" s="135"/>
      <c r="H1153" s="135"/>
      <c r="I1153" s="135"/>
      <c r="J1153" s="135"/>
      <c r="K1153" s="135"/>
      <c r="M1153" s="137"/>
      <c r="N1153" s="137"/>
      <c r="R1153" s="138"/>
    </row>
    <row r="1154" spans="2:18" s="53" customFormat="1" ht="15" customHeight="1">
      <c r="B1154" s="468" t="s">
        <v>194</v>
      </c>
      <c r="C1154" s="468"/>
      <c r="D1154" s="468"/>
      <c r="E1154" s="468"/>
      <c r="G1154" s="56"/>
      <c r="H1154" s="56"/>
      <c r="I1154" s="466" t="s">
        <v>224</v>
      </c>
      <c r="J1154" s="466"/>
      <c r="K1154" s="466"/>
      <c r="L1154" s="56"/>
    </row>
    <row r="1155" spans="2:18" s="53" customFormat="1" ht="15" customHeight="1">
      <c r="B1155" s="468"/>
      <c r="C1155" s="468"/>
      <c r="D1155" s="468"/>
      <c r="E1155" s="468"/>
      <c r="G1155" s="56"/>
      <c r="H1155" s="56"/>
      <c r="I1155" s="466"/>
      <c r="J1155" s="466"/>
      <c r="K1155" s="466"/>
      <c r="L1155" s="56"/>
    </row>
    <row r="1156" spans="2:18" s="53" customFormat="1" ht="33.75">
      <c r="E1156" s="467" t="s">
        <v>99</v>
      </c>
      <c r="F1156" s="467"/>
      <c r="G1156" s="467"/>
      <c r="H1156" s="467"/>
      <c r="I1156" s="467"/>
    </row>
    <row r="1157" spans="2:18" s="2" customFormat="1" ht="33.75" thickBot="1">
      <c r="B1157" s="42" t="s">
        <v>61</v>
      </c>
      <c r="D1157" s="457"/>
      <c r="E1157" s="457"/>
      <c r="F1157" s="6"/>
      <c r="G1157" s="6"/>
      <c r="H1157" s="458" t="s">
        <v>221</v>
      </c>
      <c r="I1157" s="458"/>
      <c r="J1157" s="458"/>
    </row>
    <row r="1158" spans="2:18" s="2" customFormat="1" ht="48.75" customHeight="1" thickTop="1" thickBot="1">
      <c r="B1158" s="5"/>
      <c r="D1158" s="158" t="s">
        <v>21</v>
      </c>
      <c r="E1158" s="159" t="s">
        <v>17</v>
      </c>
      <c r="F1158" s="159" t="s">
        <v>9</v>
      </c>
      <c r="G1158" s="160" t="s">
        <v>18</v>
      </c>
      <c r="H1158" s="160" t="s">
        <v>19</v>
      </c>
      <c r="I1158" s="160" t="s">
        <v>20</v>
      </c>
      <c r="J1158" s="161" t="s">
        <v>10</v>
      </c>
    </row>
    <row r="1159" spans="2:18" s="2" customFormat="1" ht="24.95" customHeight="1" thickTop="1">
      <c r="B1159" s="5"/>
      <c r="D1159" s="459" t="s">
        <v>23</v>
      </c>
      <c r="E1159" s="4"/>
      <c r="F1159" s="28"/>
      <c r="G1159" s="28"/>
      <c r="H1159" s="28"/>
      <c r="I1159" s="28"/>
      <c r="J1159" s="470">
        <f>G1159+H1159+I1159+G1160+H1160+I1160+G1161+H1161+I1161</f>
        <v>0</v>
      </c>
    </row>
    <row r="1160" spans="2:18" s="2" customFormat="1" ht="24.95" customHeight="1">
      <c r="D1160" s="460"/>
      <c r="E1160" s="23"/>
      <c r="F1160" s="29"/>
      <c r="G1160" s="29"/>
      <c r="H1160" s="29"/>
      <c r="I1160" s="29"/>
      <c r="J1160" s="471"/>
    </row>
    <row r="1161" spans="2:18" s="2" customFormat="1" ht="24.95" customHeight="1" thickBot="1">
      <c r="D1161" s="461"/>
      <c r="E1161" s="24"/>
      <c r="F1161" s="30"/>
      <c r="G1161" s="30"/>
      <c r="H1161" s="30"/>
      <c r="I1161" s="30"/>
      <c r="J1161" s="472"/>
    </row>
    <row r="1162" spans="2:18" s="2" customFormat="1" ht="24.95" customHeight="1">
      <c r="D1162" s="459" t="s">
        <v>22</v>
      </c>
      <c r="E1162" s="25"/>
      <c r="F1162" s="31"/>
      <c r="G1162" s="31"/>
      <c r="H1162" s="31"/>
      <c r="I1162" s="31"/>
      <c r="J1162" s="473">
        <f>G1162+H1162+I1162+G1163+H1163+I1163+G1164+H1164+I1164</f>
        <v>0</v>
      </c>
    </row>
    <row r="1163" spans="2:18" s="2" customFormat="1" ht="24.95" customHeight="1">
      <c r="D1163" s="460"/>
      <c r="E1163" s="26"/>
      <c r="F1163" s="32"/>
      <c r="G1163" s="32"/>
      <c r="H1163" s="32"/>
      <c r="I1163" s="32"/>
      <c r="J1163" s="473"/>
    </row>
    <row r="1164" spans="2:18" s="2" customFormat="1" ht="24.95" customHeight="1" thickBot="1">
      <c r="D1164" s="461"/>
      <c r="E1164" s="27"/>
      <c r="F1164" s="33"/>
      <c r="G1164" s="33"/>
      <c r="H1164" s="33"/>
      <c r="I1164" s="33"/>
      <c r="J1164" s="474"/>
    </row>
    <row r="1165" spans="2:18" s="2" customFormat="1" ht="24.95" customHeight="1" thickBot="1">
      <c r="D1165" s="7"/>
      <c r="E1165" s="465" t="s">
        <v>10</v>
      </c>
      <c r="F1165" s="465"/>
      <c r="G1165" s="40">
        <f>G1159+G1160+G1161+G1162+G1163+G1164</f>
        <v>0</v>
      </c>
      <c r="H1165" s="40">
        <f>H1159+H1160+H1161+H1162+H1163+H1164</f>
        <v>0</v>
      </c>
      <c r="I1165" s="40">
        <f>I1159+I1160+I1161+I1162+I1163+I1164</f>
        <v>0</v>
      </c>
      <c r="J1165" s="40">
        <f>J1159+J1160+J1161+J1162+J1163+J1164</f>
        <v>0</v>
      </c>
    </row>
    <row r="1166" spans="2:18" s="2" customFormat="1" ht="24.95" customHeight="1">
      <c r="D1166" s="7"/>
      <c r="E1166" s="7"/>
      <c r="F1166" s="7"/>
      <c r="G1166" s="7"/>
      <c r="H1166" s="7"/>
      <c r="I1166" s="34"/>
      <c r="J1166" s="34"/>
    </row>
    <row r="1167" spans="2:18" s="2" customFormat="1" ht="24.75" customHeight="1" thickBot="1">
      <c r="B1167" s="163" t="s">
        <v>33</v>
      </c>
      <c r="D1167" s="6"/>
      <c r="E1167" s="6"/>
      <c r="F1167" s="6"/>
      <c r="H1167" s="6"/>
      <c r="I1167" s="6"/>
      <c r="J1167" s="6"/>
    </row>
    <row r="1168" spans="2:18" s="2" customFormat="1" ht="44.25" customHeight="1" thickTop="1" thickBot="1">
      <c r="D1168" s="164" t="s">
        <v>27</v>
      </c>
      <c r="E1168" s="35" t="s">
        <v>11</v>
      </c>
      <c r="F1168" s="36" t="s">
        <v>12</v>
      </c>
      <c r="G1168" s="37" t="s">
        <v>13</v>
      </c>
      <c r="H1168" s="37" t="s">
        <v>14</v>
      </c>
      <c r="I1168" s="38" t="s">
        <v>15</v>
      </c>
      <c r="J1168" s="39" t="s">
        <v>16</v>
      </c>
      <c r="L1168" s="475" t="s">
        <v>107</v>
      </c>
    </row>
    <row r="1169" spans="2:12" s="2" customFormat="1" ht="30" customHeight="1" thickTop="1">
      <c r="D1169" s="165" t="s">
        <v>28</v>
      </c>
      <c r="E1169" s="11"/>
      <c r="F1169" s="12"/>
      <c r="G1169" s="13"/>
      <c r="H1169" s="21"/>
      <c r="I1169" s="21"/>
      <c r="J1169" s="18"/>
      <c r="L1169" s="475"/>
    </row>
    <row r="1170" spans="2:12" s="2" customFormat="1" ht="30" customHeight="1">
      <c r="D1170" s="166" t="s">
        <v>29</v>
      </c>
      <c r="E1170" s="9"/>
      <c r="F1170" s="14"/>
      <c r="G1170" s="15"/>
      <c r="H1170" s="15"/>
      <c r="I1170" s="22"/>
      <c r="J1170" s="19"/>
    </row>
    <row r="1171" spans="2:12" s="2" customFormat="1" ht="30" customHeight="1">
      <c r="D1171" s="166" t="s">
        <v>30</v>
      </c>
      <c r="E1171" s="9"/>
      <c r="F1171" s="14"/>
      <c r="G1171" s="15"/>
      <c r="H1171" s="15"/>
      <c r="I1171" s="22"/>
      <c r="J1171" s="19"/>
    </row>
    <row r="1172" spans="2:12" s="2" customFormat="1" ht="30" customHeight="1">
      <c r="D1172" s="166" t="s">
        <v>31</v>
      </c>
      <c r="E1172" s="9"/>
      <c r="F1172" s="14"/>
      <c r="G1172" s="15"/>
      <c r="H1172" s="15"/>
      <c r="I1172" s="15"/>
      <c r="J1172" s="19"/>
    </row>
    <row r="1173" spans="2:12" s="2" customFormat="1" ht="30" customHeight="1" thickBot="1">
      <c r="D1173" s="167" t="s">
        <v>32</v>
      </c>
      <c r="E1173" s="10"/>
      <c r="F1173" s="16"/>
      <c r="G1173" s="17"/>
      <c r="H1173" s="17"/>
      <c r="I1173" s="17"/>
      <c r="J1173" s="20"/>
    </row>
    <row r="1174" spans="2:12" s="2" customFormat="1" ht="30" customHeight="1" thickTop="1">
      <c r="D1174" s="65"/>
      <c r="E1174" s="41"/>
      <c r="F1174" s="41"/>
      <c r="G1174" s="41"/>
      <c r="H1174" s="41"/>
      <c r="I1174" s="41"/>
      <c r="J1174" s="41"/>
    </row>
    <row r="1175" spans="2:12" s="2" customFormat="1" ht="24.95" customHeight="1" thickBot="1">
      <c r="B1175" s="163" t="s">
        <v>34</v>
      </c>
      <c r="D1175" s="6"/>
      <c r="E1175" s="6"/>
      <c r="F1175" s="6"/>
      <c r="H1175" s="6"/>
      <c r="I1175" s="6"/>
      <c r="J1175" s="6"/>
    </row>
    <row r="1176" spans="2:12" s="2" customFormat="1" ht="39" customHeight="1" thickTop="1" thickBot="1">
      <c r="D1176" s="164" t="s">
        <v>27</v>
      </c>
      <c r="E1176" s="35" t="s">
        <v>11</v>
      </c>
      <c r="F1176" s="36" t="s">
        <v>12</v>
      </c>
      <c r="G1176" s="37" t="s">
        <v>13</v>
      </c>
      <c r="H1176" s="37" t="s">
        <v>14</v>
      </c>
      <c r="I1176" s="38" t="s">
        <v>15</v>
      </c>
      <c r="J1176" s="39" t="s">
        <v>16</v>
      </c>
    </row>
    <row r="1177" spans="2:12" s="2" customFormat="1" ht="30" customHeight="1" thickTop="1">
      <c r="D1177" s="165" t="s">
        <v>28</v>
      </c>
      <c r="E1177" s="11"/>
      <c r="F1177" s="12"/>
      <c r="G1177" s="13"/>
      <c r="H1177" s="21"/>
      <c r="I1177" s="21"/>
      <c r="J1177" s="18"/>
    </row>
    <row r="1178" spans="2:12" s="2" customFormat="1" ht="30" customHeight="1">
      <c r="D1178" s="166" t="s">
        <v>29</v>
      </c>
      <c r="E1178" s="9"/>
      <c r="F1178" s="14"/>
      <c r="G1178" s="15"/>
      <c r="H1178" s="15"/>
      <c r="I1178" s="22"/>
      <c r="J1178" s="19"/>
    </row>
    <row r="1179" spans="2:12" s="2" customFormat="1" ht="30" customHeight="1">
      <c r="D1179" s="166" t="s">
        <v>30</v>
      </c>
      <c r="E1179" s="9"/>
      <c r="F1179" s="14"/>
      <c r="G1179" s="15"/>
      <c r="H1179" s="15"/>
      <c r="I1179" s="22"/>
      <c r="J1179" s="19"/>
    </row>
    <row r="1180" spans="2:12" s="2" customFormat="1" ht="30" customHeight="1">
      <c r="D1180" s="166" t="s">
        <v>31</v>
      </c>
      <c r="E1180" s="9"/>
      <c r="F1180" s="14"/>
      <c r="G1180" s="15"/>
      <c r="H1180" s="15"/>
      <c r="I1180" s="15"/>
      <c r="J1180" s="19"/>
    </row>
    <row r="1181" spans="2:12" s="2" customFormat="1" ht="30" customHeight="1" thickBot="1">
      <c r="D1181" s="167" t="s">
        <v>32</v>
      </c>
      <c r="E1181" s="10"/>
      <c r="F1181" s="16"/>
      <c r="G1181" s="17"/>
      <c r="H1181" s="17"/>
      <c r="I1181" s="17"/>
      <c r="J1181" s="20"/>
    </row>
    <row r="1182" spans="2:12" ht="24" thickTop="1">
      <c r="H1182" s="43" t="s">
        <v>8</v>
      </c>
    </row>
    <row r="1188" spans="2:18" s="53" customFormat="1" ht="15"/>
    <row r="1189" spans="2:18" s="53" customFormat="1" ht="15"/>
    <row r="1190" spans="2:18" s="53" customFormat="1" ht="15"/>
    <row r="1191" spans="2:18" s="53" customFormat="1" ht="15"/>
    <row r="1192" spans="2:18" s="53" customFormat="1" ht="15"/>
    <row r="1193" spans="2:18" s="53" customFormat="1" ht="15"/>
    <row r="1194" spans="2:18" s="53" customFormat="1" ht="15"/>
    <row r="1195" spans="2:18" s="53" customFormat="1" ht="15"/>
    <row r="1196" spans="2:18" s="136" customFormat="1" ht="23.25">
      <c r="B1196" s="132"/>
      <c r="C1196" s="132"/>
      <c r="D1196" s="133"/>
      <c r="E1196" s="134"/>
      <c r="F1196" s="134"/>
      <c r="G1196" s="135"/>
      <c r="H1196" s="135"/>
      <c r="I1196" s="135"/>
      <c r="J1196" s="135"/>
      <c r="K1196" s="135"/>
      <c r="M1196" s="137"/>
      <c r="N1196" s="137"/>
      <c r="R1196" s="138"/>
    </row>
    <row r="1197" spans="2:18" s="53" customFormat="1" ht="15" customHeight="1">
      <c r="B1197" s="468" t="s">
        <v>100</v>
      </c>
      <c r="C1197" s="468"/>
      <c r="D1197" s="468"/>
      <c r="E1197" s="468"/>
      <c r="G1197" s="56"/>
      <c r="H1197" s="56"/>
      <c r="I1197" s="466" t="s">
        <v>225</v>
      </c>
      <c r="J1197" s="466"/>
      <c r="K1197" s="466"/>
      <c r="L1197" s="56"/>
    </row>
    <row r="1198" spans="2:18" s="53" customFormat="1" ht="15" customHeight="1">
      <c r="B1198" s="468"/>
      <c r="C1198" s="468"/>
      <c r="D1198" s="468"/>
      <c r="E1198" s="468"/>
      <c r="G1198" s="56"/>
      <c r="H1198" s="56"/>
      <c r="I1198" s="466"/>
      <c r="J1198" s="466"/>
      <c r="K1198" s="466"/>
      <c r="L1198" s="56"/>
    </row>
    <row r="1199" spans="2:18" s="53" customFormat="1" ht="33.75">
      <c r="E1199" s="467" t="s">
        <v>99</v>
      </c>
      <c r="F1199" s="467"/>
      <c r="G1199" s="467"/>
      <c r="H1199" s="467"/>
      <c r="I1199" s="467"/>
    </row>
    <row r="1200" spans="2:18" s="2" customFormat="1" ht="33.75" thickBot="1">
      <c r="B1200" s="42" t="s">
        <v>62</v>
      </c>
      <c r="D1200" s="457"/>
      <c r="E1200" s="457"/>
      <c r="F1200" s="6"/>
      <c r="G1200" s="6"/>
      <c r="H1200" s="458" t="s">
        <v>221</v>
      </c>
      <c r="I1200" s="458"/>
      <c r="J1200" s="458"/>
    </row>
    <row r="1201" spans="2:12" s="2" customFormat="1" ht="48.75" customHeight="1" thickTop="1" thickBot="1">
      <c r="B1201" s="5"/>
      <c r="D1201" s="158" t="s">
        <v>21</v>
      </c>
      <c r="E1201" s="159" t="s">
        <v>17</v>
      </c>
      <c r="F1201" s="159" t="s">
        <v>9</v>
      </c>
      <c r="G1201" s="160" t="s">
        <v>18</v>
      </c>
      <c r="H1201" s="160" t="s">
        <v>19</v>
      </c>
      <c r="I1201" s="160" t="s">
        <v>20</v>
      </c>
      <c r="J1201" s="161" t="s">
        <v>10</v>
      </c>
    </row>
    <row r="1202" spans="2:12" s="2" customFormat="1" ht="24.95" customHeight="1" thickTop="1">
      <c r="B1202" s="5"/>
      <c r="D1202" s="459" t="s">
        <v>23</v>
      </c>
      <c r="E1202" s="4"/>
      <c r="F1202" s="28"/>
      <c r="G1202" s="28"/>
      <c r="H1202" s="28"/>
      <c r="I1202" s="28"/>
      <c r="J1202" s="470">
        <f>G1202+H1202+I1202+G1203+H1203+I1203+G1204+H1204+I1204</f>
        <v>0</v>
      </c>
    </row>
    <row r="1203" spans="2:12" s="2" customFormat="1" ht="24.95" customHeight="1">
      <c r="D1203" s="460"/>
      <c r="E1203" s="23"/>
      <c r="F1203" s="29"/>
      <c r="G1203" s="29"/>
      <c r="H1203" s="29"/>
      <c r="I1203" s="29"/>
      <c r="J1203" s="471"/>
    </row>
    <row r="1204" spans="2:12" s="2" customFormat="1" ht="24.95" customHeight="1" thickBot="1">
      <c r="D1204" s="461"/>
      <c r="E1204" s="24"/>
      <c r="F1204" s="30"/>
      <c r="G1204" s="30"/>
      <c r="H1204" s="30"/>
      <c r="I1204" s="30"/>
      <c r="J1204" s="472"/>
    </row>
    <row r="1205" spans="2:12" s="2" customFormat="1" ht="24.95" customHeight="1">
      <c r="D1205" s="459" t="s">
        <v>22</v>
      </c>
      <c r="E1205" s="25"/>
      <c r="F1205" s="31"/>
      <c r="G1205" s="31"/>
      <c r="H1205" s="31"/>
      <c r="I1205" s="31"/>
      <c r="J1205" s="473">
        <f>G1205+H1205+I1205+G1206+H1206+I1206+G1207+H1207+I1207</f>
        <v>0</v>
      </c>
    </row>
    <row r="1206" spans="2:12" s="2" customFormat="1" ht="24.95" customHeight="1">
      <c r="D1206" s="460"/>
      <c r="E1206" s="26"/>
      <c r="F1206" s="32"/>
      <c r="G1206" s="32"/>
      <c r="H1206" s="32"/>
      <c r="I1206" s="32"/>
      <c r="J1206" s="473"/>
    </row>
    <row r="1207" spans="2:12" s="2" customFormat="1" ht="24.95" customHeight="1" thickBot="1">
      <c r="D1207" s="461"/>
      <c r="E1207" s="27"/>
      <c r="F1207" s="33"/>
      <c r="G1207" s="33"/>
      <c r="H1207" s="33"/>
      <c r="I1207" s="33"/>
      <c r="J1207" s="474"/>
    </row>
    <row r="1208" spans="2:12" s="2" customFormat="1" ht="24.95" customHeight="1" thickBot="1">
      <c r="D1208" s="7"/>
      <c r="E1208" s="465" t="s">
        <v>10</v>
      </c>
      <c r="F1208" s="465"/>
      <c r="G1208" s="40">
        <f>G1202+G1203+G1204+G1205+G1206+G1207</f>
        <v>0</v>
      </c>
      <c r="H1208" s="40">
        <f>H1202+H1203+H1204+H1205+H1206+H1207</f>
        <v>0</v>
      </c>
      <c r="I1208" s="40">
        <f>I1202+I1203+I1204+I1205+I1206+I1207</f>
        <v>0</v>
      </c>
      <c r="J1208" s="40">
        <f>J1202+J1203+J1204+J1205+J1206+J1207</f>
        <v>0</v>
      </c>
    </row>
    <row r="1209" spans="2:12" s="2" customFormat="1" ht="24.95" customHeight="1">
      <c r="D1209" s="7"/>
      <c r="E1209" s="7"/>
      <c r="F1209" s="7"/>
      <c r="G1209" s="7"/>
      <c r="H1209" s="7"/>
      <c r="I1209" s="34"/>
      <c r="J1209" s="34"/>
    </row>
    <row r="1210" spans="2:12" s="2" customFormat="1" ht="24.75" customHeight="1" thickBot="1">
      <c r="B1210" s="163" t="s">
        <v>33</v>
      </c>
      <c r="D1210" s="6"/>
      <c r="E1210" s="6"/>
      <c r="F1210" s="6"/>
      <c r="H1210" s="6"/>
      <c r="I1210" s="6"/>
      <c r="J1210" s="6"/>
    </row>
    <row r="1211" spans="2:12" s="2" customFormat="1" ht="44.25" customHeight="1" thickTop="1" thickBot="1">
      <c r="D1211" s="164" t="s">
        <v>27</v>
      </c>
      <c r="E1211" s="35" t="s">
        <v>11</v>
      </c>
      <c r="F1211" s="36" t="s">
        <v>12</v>
      </c>
      <c r="G1211" s="37" t="s">
        <v>13</v>
      </c>
      <c r="H1211" s="37" t="s">
        <v>14</v>
      </c>
      <c r="I1211" s="38" t="s">
        <v>15</v>
      </c>
      <c r="J1211" s="39" t="s">
        <v>16</v>
      </c>
      <c r="L1211" s="475" t="s">
        <v>107</v>
      </c>
    </row>
    <row r="1212" spans="2:12" s="2" customFormat="1" ht="30" customHeight="1" thickTop="1">
      <c r="D1212" s="165" t="s">
        <v>28</v>
      </c>
      <c r="E1212" s="11"/>
      <c r="F1212" s="12"/>
      <c r="G1212" s="13"/>
      <c r="H1212" s="21"/>
      <c r="I1212" s="21"/>
      <c r="J1212" s="18"/>
      <c r="L1212" s="475"/>
    </row>
    <row r="1213" spans="2:12" s="2" customFormat="1" ht="30" customHeight="1">
      <c r="D1213" s="166" t="s">
        <v>29</v>
      </c>
      <c r="E1213" s="9"/>
      <c r="F1213" s="14"/>
      <c r="G1213" s="15"/>
      <c r="H1213" s="15"/>
      <c r="I1213" s="22"/>
      <c r="J1213" s="19"/>
    </row>
    <row r="1214" spans="2:12" s="2" customFormat="1" ht="30" customHeight="1">
      <c r="D1214" s="166" t="s">
        <v>30</v>
      </c>
      <c r="E1214" s="9"/>
      <c r="F1214" s="14"/>
      <c r="G1214" s="15"/>
      <c r="H1214" s="15"/>
      <c r="I1214" s="22"/>
      <c r="J1214" s="19"/>
    </row>
    <row r="1215" spans="2:12" s="2" customFormat="1" ht="30" customHeight="1">
      <c r="D1215" s="166" t="s">
        <v>31</v>
      </c>
      <c r="E1215" s="9"/>
      <c r="F1215" s="14"/>
      <c r="G1215" s="15"/>
      <c r="H1215" s="15"/>
      <c r="I1215" s="15"/>
      <c r="J1215" s="19"/>
    </row>
    <row r="1216" spans="2:12" s="2" customFormat="1" ht="30" customHeight="1" thickBot="1">
      <c r="D1216" s="167" t="s">
        <v>32</v>
      </c>
      <c r="E1216" s="10"/>
      <c r="F1216" s="16"/>
      <c r="G1216" s="17"/>
      <c r="H1216" s="17"/>
      <c r="I1216" s="17"/>
      <c r="J1216" s="20"/>
    </row>
    <row r="1217" spans="2:10" s="2" customFormat="1" ht="30" customHeight="1" thickTop="1">
      <c r="D1217" s="65"/>
      <c r="E1217" s="41"/>
      <c r="F1217" s="41"/>
      <c r="G1217" s="41"/>
      <c r="H1217" s="41"/>
      <c r="I1217" s="41"/>
      <c r="J1217" s="41"/>
    </row>
    <row r="1218" spans="2:10" s="2" customFormat="1" ht="24.95" customHeight="1" thickBot="1">
      <c r="B1218" s="163" t="s">
        <v>34</v>
      </c>
      <c r="D1218" s="6"/>
      <c r="E1218" s="6"/>
      <c r="F1218" s="6"/>
      <c r="H1218" s="6"/>
      <c r="I1218" s="6"/>
      <c r="J1218" s="6"/>
    </row>
    <row r="1219" spans="2:10" s="2" customFormat="1" ht="39" customHeight="1" thickTop="1" thickBot="1">
      <c r="D1219" s="164" t="s">
        <v>27</v>
      </c>
      <c r="E1219" s="35" t="s">
        <v>11</v>
      </c>
      <c r="F1219" s="36" t="s">
        <v>12</v>
      </c>
      <c r="G1219" s="37" t="s">
        <v>13</v>
      </c>
      <c r="H1219" s="37" t="s">
        <v>14</v>
      </c>
      <c r="I1219" s="38" t="s">
        <v>15</v>
      </c>
      <c r="J1219" s="39" t="s">
        <v>16</v>
      </c>
    </row>
    <row r="1220" spans="2:10" s="2" customFormat="1" ht="30" customHeight="1" thickTop="1">
      <c r="D1220" s="165" t="s">
        <v>28</v>
      </c>
      <c r="E1220" s="11"/>
      <c r="F1220" s="12"/>
      <c r="G1220" s="13"/>
      <c r="H1220" s="21"/>
      <c r="I1220" s="21"/>
      <c r="J1220" s="18"/>
    </row>
    <row r="1221" spans="2:10" s="2" customFormat="1" ht="30" customHeight="1">
      <c r="D1221" s="166" t="s">
        <v>29</v>
      </c>
      <c r="E1221" s="9"/>
      <c r="F1221" s="14"/>
      <c r="G1221" s="15"/>
      <c r="H1221" s="15"/>
      <c r="I1221" s="22"/>
      <c r="J1221" s="19"/>
    </row>
    <row r="1222" spans="2:10" s="2" customFormat="1" ht="30" customHeight="1">
      <c r="D1222" s="166" t="s">
        <v>30</v>
      </c>
      <c r="E1222" s="9"/>
      <c r="F1222" s="14"/>
      <c r="G1222" s="15"/>
      <c r="H1222" s="15"/>
      <c r="I1222" s="22"/>
      <c r="J1222" s="19"/>
    </row>
    <row r="1223" spans="2:10" s="2" customFormat="1" ht="30" customHeight="1">
      <c r="D1223" s="166" t="s">
        <v>31</v>
      </c>
      <c r="E1223" s="9"/>
      <c r="F1223" s="14"/>
      <c r="G1223" s="15"/>
      <c r="H1223" s="15"/>
      <c r="I1223" s="15"/>
      <c r="J1223" s="19"/>
    </row>
    <row r="1224" spans="2:10" s="2" customFormat="1" ht="30" customHeight="1" thickBot="1">
      <c r="D1224" s="167" t="s">
        <v>32</v>
      </c>
      <c r="E1224" s="10"/>
      <c r="F1224" s="16"/>
      <c r="G1224" s="17"/>
      <c r="H1224" s="17"/>
      <c r="I1224" s="17"/>
      <c r="J1224" s="20"/>
    </row>
    <row r="1225" spans="2:10" ht="24" thickTop="1">
      <c r="H1225" s="43" t="s">
        <v>8</v>
      </c>
    </row>
    <row r="1226" spans="2:10" ht="23.25">
      <c r="H1226" s="43"/>
    </row>
    <row r="1227" spans="2:10" ht="23.25">
      <c r="H1227" s="43"/>
    </row>
    <row r="1228" spans="2:10" ht="23.25">
      <c r="H1228" s="43"/>
    </row>
    <row r="1229" spans="2:10" ht="23.25">
      <c r="H1229" s="43"/>
    </row>
    <row r="1235" spans="2:18" s="53" customFormat="1" ht="15"/>
    <row r="1236" spans="2:18" s="53" customFormat="1" ht="15"/>
    <row r="1237" spans="2:18" s="53" customFormat="1" ht="15"/>
    <row r="1238" spans="2:18" s="53" customFormat="1" ht="15"/>
    <row r="1239" spans="2:18" s="53" customFormat="1" ht="15"/>
    <row r="1240" spans="2:18" s="53" customFormat="1" ht="15"/>
    <row r="1241" spans="2:18" s="53" customFormat="1" ht="15"/>
    <row r="1242" spans="2:18" s="53" customFormat="1" ht="15"/>
    <row r="1243" spans="2:18" s="136" customFormat="1" ht="23.25">
      <c r="B1243" s="132"/>
      <c r="C1243" s="132"/>
      <c r="D1243" s="133"/>
      <c r="E1243" s="134"/>
      <c r="F1243" s="134"/>
      <c r="G1243" s="135"/>
      <c r="H1243" s="135"/>
      <c r="I1243" s="135"/>
      <c r="J1243" s="135"/>
      <c r="K1243" s="135"/>
      <c r="M1243" s="137"/>
      <c r="N1243" s="137"/>
      <c r="R1243" s="138"/>
    </row>
    <row r="1244" spans="2:18" s="53" customFormat="1" ht="15" customHeight="1">
      <c r="B1244" s="468" t="s">
        <v>194</v>
      </c>
      <c r="C1244" s="468"/>
      <c r="D1244" s="468"/>
      <c r="E1244" s="468"/>
      <c r="G1244" s="56"/>
      <c r="H1244" s="56"/>
      <c r="I1244" s="466" t="s">
        <v>226</v>
      </c>
      <c r="J1244" s="466"/>
      <c r="K1244" s="466"/>
      <c r="L1244" s="56"/>
    </row>
    <row r="1245" spans="2:18" s="53" customFormat="1" ht="15" customHeight="1">
      <c r="B1245" s="468"/>
      <c r="C1245" s="468"/>
      <c r="D1245" s="468"/>
      <c r="E1245" s="468"/>
      <c r="G1245" s="56"/>
      <c r="H1245" s="56"/>
      <c r="I1245" s="466"/>
      <c r="J1245" s="466"/>
      <c r="K1245" s="466"/>
      <c r="L1245" s="56"/>
    </row>
    <row r="1246" spans="2:18" s="53" customFormat="1" ht="33.75">
      <c r="E1246" s="467" t="s">
        <v>99</v>
      </c>
      <c r="F1246" s="467"/>
      <c r="G1246" s="467"/>
      <c r="H1246" s="467"/>
      <c r="I1246" s="467"/>
    </row>
    <row r="1247" spans="2:18" s="2" customFormat="1" ht="33.75" thickBot="1">
      <c r="B1247" s="42" t="s">
        <v>63</v>
      </c>
      <c r="D1247" s="457"/>
      <c r="E1247" s="457"/>
      <c r="F1247" s="6"/>
      <c r="G1247" s="6"/>
      <c r="H1247" s="458" t="s">
        <v>221</v>
      </c>
      <c r="I1247" s="458"/>
      <c r="J1247" s="458"/>
    </row>
    <row r="1248" spans="2:18" s="2" customFormat="1" ht="48.75" customHeight="1" thickTop="1" thickBot="1">
      <c r="B1248" s="5"/>
      <c r="D1248" s="158" t="s">
        <v>21</v>
      </c>
      <c r="E1248" s="159" t="s">
        <v>17</v>
      </c>
      <c r="F1248" s="159" t="s">
        <v>9</v>
      </c>
      <c r="G1248" s="160" t="s">
        <v>18</v>
      </c>
      <c r="H1248" s="160" t="s">
        <v>19</v>
      </c>
      <c r="I1248" s="160" t="s">
        <v>20</v>
      </c>
      <c r="J1248" s="161" t="s">
        <v>10</v>
      </c>
    </row>
    <row r="1249" spans="2:12" s="2" customFormat="1" ht="24.95" customHeight="1" thickTop="1">
      <c r="B1249" s="5"/>
      <c r="D1249" s="459" t="s">
        <v>23</v>
      </c>
      <c r="E1249" s="4"/>
      <c r="F1249" s="28"/>
      <c r="G1249" s="28"/>
      <c r="H1249" s="28"/>
      <c r="I1249" s="28"/>
      <c r="J1249" s="470">
        <f>G1249+H1249+I1249+G1250+H1250+I1250+G1251+H1251+I1251</f>
        <v>0</v>
      </c>
    </row>
    <row r="1250" spans="2:12" s="2" customFormat="1" ht="24.95" customHeight="1">
      <c r="D1250" s="460"/>
      <c r="E1250" s="23"/>
      <c r="F1250" s="29"/>
      <c r="G1250" s="29"/>
      <c r="H1250" s="29"/>
      <c r="I1250" s="29"/>
      <c r="J1250" s="471"/>
    </row>
    <row r="1251" spans="2:12" s="2" customFormat="1" ht="24.95" customHeight="1" thickBot="1">
      <c r="D1251" s="461"/>
      <c r="E1251" s="24"/>
      <c r="F1251" s="30"/>
      <c r="G1251" s="30"/>
      <c r="H1251" s="30"/>
      <c r="I1251" s="30"/>
      <c r="J1251" s="472"/>
    </row>
    <row r="1252" spans="2:12" s="2" customFormat="1" ht="24.95" customHeight="1">
      <c r="D1252" s="459" t="s">
        <v>22</v>
      </c>
      <c r="E1252" s="25"/>
      <c r="F1252" s="31"/>
      <c r="G1252" s="31"/>
      <c r="H1252" s="31"/>
      <c r="I1252" s="31"/>
      <c r="J1252" s="473">
        <f>G1252+H1252+I1252+G1253+H1253+I1253+G1254+H1254+I1254</f>
        <v>0</v>
      </c>
    </row>
    <row r="1253" spans="2:12" s="2" customFormat="1" ht="24.95" customHeight="1">
      <c r="D1253" s="460"/>
      <c r="E1253" s="26"/>
      <c r="F1253" s="32"/>
      <c r="G1253" s="32"/>
      <c r="H1253" s="32"/>
      <c r="I1253" s="32"/>
      <c r="J1253" s="473"/>
    </row>
    <row r="1254" spans="2:12" s="2" customFormat="1" ht="24.95" customHeight="1" thickBot="1">
      <c r="D1254" s="461"/>
      <c r="E1254" s="27"/>
      <c r="F1254" s="33"/>
      <c r="G1254" s="33"/>
      <c r="H1254" s="33"/>
      <c r="I1254" s="33"/>
      <c r="J1254" s="474"/>
    </row>
    <row r="1255" spans="2:12" s="2" customFormat="1" ht="24.95" customHeight="1" thickBot="1">
      <c r="D1255" s="7"/>
      <c r="E1255" s="465" t="s">
        <v>10</v>
      </c>
      <c r="F1255" s="465"/>
      <c r="G1255" s="40">
        <f>G1249+G1250+G1251+G1252+G1253+G1254</f>
        <v>0</v>
      </c>
      <c r="H1255" s="40">
        <f>H1249+H1250+H1251+H1252+H1253+H1254</f>
        <v>0</v>
      </c>
      <c r="I1255" s="40">
        <f>I1249+I1250+I1251+I1252+I1253+I1254</f>
        <v>0</v>
      </c>
      <c r="J1255" s="40">
        <f>J1249+J1250+J1251+J1252+J1253+J1254</f>
        <v>0</v>
      </c>
    </row>
    <row r="1256" spans="2:12" s="2" customFormat="1" ht="24.95" customHeight="1">
      <c r="D1256" s="7"/>
      <c r="E1256" s="7"/>
      <c r="F1256" s="7"/>
      <c r="G1256" s="7"/>
      <c r="H1256" s="7"/>
      <c r="I1256" s="34"/>
      <c r="J1256" s="34"/>
    </row>
    <row r="1257" spans="2:12" s="2" customFormat="1" ht="24.75" customHeight="1" thickBot="1">
      <c r="B1257" s="163" t="s">
        <v>33</v>
      </c>
      <c r="D1257" s="6"/>
      <c r="E1257" s="6"/>
      <c r="F1257" s="6"/>
      <c r="H1257" s="6"/>
      <c r="I1257" s="6"/>
      <c r="J1257" s="6"/>
    </row>
    <row r="1258" spans="2:12" s="2" customFormat="1" ht="44.25" customHeight="1" thickTop="1" thickBot="1">
      <c r="D1258" s="164" t="s">
        <v>27</v>
      </c>
      <c r="E1258" s="35" t="s">
        <v>11</v>
      </c>
      <c r="F1258" s="36" t="s">
        <v>12</v>
      </c>
      <c r="G1258" s="37" t="s">
        <v>13</v>
      </c>
      <c r="H1258" s="37" t="s">
        <v>14</v>
      </c>
      <c r="I1258" s="38" t="s">
        <v>15</v>
      </c>
      <c r="J1258" s="39" t="s">
        <v>16</v>
      </c>
      <c r="L1258" s="475" t="s">
        <v>107</v>
      </c>
    </row>
    <row r="1259" spans="2:12" s="2" customFormat="1" ht="30" customHeight="1" thickTop="1">
      <c r="D1259" s="165" t="s">
        <v>28</v>
      </c>
      <c r="E1259" s="11"/>
      <c r="F1259" s="12"/>
      <c r="G1259" s="13"/>
      <c r="H1259" s="21"/>
      <c r="I1259" s="21"/>
      <c r="J1259" s="18"/>
      <c r="L1259" s="475"/>
    </row>
    <row r="1260" spans="2:12" s="2" customFormat="1" ht="30" customHeight="1">
      <c r="D1260" s="166" t="s">
        <v>29</v>
      </c>
      <c r="E1260" s="9"/>
      <c r="F1260" s="14"/>
      <c r="G1260" s="15"/>
      <c r="H1260" s="15"/>
      <c r="I1260" s="22"/>
      <c r="J1260" s="19"/>
    </row>
    <row r="1261" spans="2:12" s="2" customFormat="1" ht="30" customHeight="1">
      <c r="D1261" s="166" t="s">
        <v>30</v>
      </c>
      <c r="E1261" s="9"/>
      <c r="F1261" s="14"/>
      <c r="G1261" s="15"/>
      <c r="H1261" s="15"/>
      <c r="I1261" s="22"/>
      <c r="J1261" s="19"/>
    </row>
    <row r="1262" spans="2:12" s="2" customFormat="1" ht="30" customHeight="1">
      <c r="D1262" s="166" t="s">
        <v>31</v>
      </c>
      <c r="E1262" s="9"/>
      <c r="F1262" s="14"/>
      <c r="G1262" s="15"/>
      <c r="H1262" s="15"/>
      <c r="I1262" s="15"/>
      <c r="J1262" s="19"/>
    </row>
    <row r="1263" spans="2:12" s="2" customFormat="1" ht="30" customHeight="1" thickBot="1">
      <c r="D1263" s="167" t="s">
        <v>32</v>
      </c>
      <c r="E1263" s="10"/>
      <c r="F1263" s="16"/>
      <c r="G1263" s="17"/>
      <c r="H1263" s="17"/>
      <c r="I1263" s="17"/>
      <c r="J1263" s="20"/>
    </row>
    <row r="1264" spans="2:12" s="2" customFormat="1" ht="24.95" customHeight="1" thickTop="1" thickBot="1">
      <c r="B1264" s="163" t="s">
        <v>34</v>
      </c>
      <c r="D1264" s="6"/>
      <c r="E1264" s="6"/>
      <c r="F1264" s="6"/>
      <c r="H1264" s="6"/>
      <c r="I1264" s="6"/>
      <c r="J1264" s="6"/>
    </row>
    <row r="1265" spans="4:10" s="2" customFormat="1" ht="39" customHeight="1" thickTop="1" thickBot="1">
      <c r="D1265" s="164" t="s">
        <v>27</v>
      </c>
      <c r="E1265" s="35" t="s">
        <v>11</v>
      </c>
      <c r="F1265" s="36" t="s">
        <v>12</v>
      </c>
      <c r="G1265" s="37" t="s">
        <v>13</v>
      </c>
      <c r="H1265" s="37" t="s">
        <v>14</v>
      </c>
      <c r="I1265" s="38" t="s">
        <v>15</v>
      </c>
      <c r="J1265" s="39" t="s">
        <v>16</v>
      </c>
    </row>
    <row r="1266" spans="4:10" s="2" customFormat="1" ht="30" customHeight="1" thickTop="1">
      <c r="D1266" s="165" t="s">
        <v>28</v>
      </c>
      <c r="E1266" s="11"/>
      <c r="F1266" s="12"/>
      <c r="G1266" s="13"/>
      <c r="H1266" s="21"/>
      <c r="I1266" s="21"/>
      <c r="J1266" s="18"/>
    </row>
    <row r="1267" spans="4:10" s="2" customFormat="1" ht="30" customHeight="1">
      <c r="D1267" s="166" t="s">
        <v>29</v>
      </c>
      <c r="E1267" s="9"/>
      <c r="F1267" s="14"/>
      <c r="G1267" s="15"/>
      <c r="H1267" s="15"/>
      <c r="I1267" s="22"/>
      <c r="J1267" s="19"/>
    </row>
    <row r="1268" spans="4:10" s="2" customFormat="1" ht="30" customHeight="1">
      <c r="D1268" s="166" t="s">
        <v>30</v>
      </c>
      <c r="E1268" s="9"/>
      <c r="F1268" s="14"/>
      <c r="G1268" s="15"/>
      <c r="H1268" s="15"/>
      <c r="I1268" s="22"/>
      <c r="J1268" s="19"/>
    </row>
    <row r="1269" spans="4:10" s="2" customFormat="1" ht="30" customHeight="1">
      <c r="D1269" s="166" t="s">
        <v>31</v>
      </c>
      <c r="E1269" s="9"/>
      <c r="F1269" s="14"/>
      <c r="G1269" s="15"/>
      <c r="H1269" s="15"/>
      <c r="I1269" s="15"/>
      <c r="J1269" s="19"/>
    </row>
    <row r="1270" spans="4:10" s="2" customFormat="1" ht="30" customHeight="1" thickBot="1">
      <c r="D1270" s="167" t="s">
        <v>32</v>
      </c>
      <c r="E1270" s="10"/>
      <c r="F1270" s="16"/>
      <c r="G1270" s="17"/>
      <c r="H1270" s="17"/>
      <c r="I1270" s="17"/>
      <c r="J1270" s="20"/>
    </row>
    <row r="1271" spans="4:10" ht="24" thickTop="1">
      <c r="H1271" s="43" t="s">
        <v>8</v>
      </c>
    </row>
    <row r="1277" spans="4:10" s="53" customFormat="1" ht="15"/>
    <row r="1278" spans="4:10" s="53" customFormat="1" ht="15"/>
    <row r="1279" spans="4:10" s="53" customFormat="1" ht="15"/>
    <row r="1280" spans="4:10" s="53" customFormat="1" ht="15"/>
    <row r="1281" spans="2:18" s="53" customFormat="1" ht="15"/>
    <row r="1282" spans="2:18" s="53" customFormat="1" ht="15"/>
    <row r="1283" spans="2:18" s="53" customFormat="1" ht="15"/>
    <row r="1284" spans="2:18" s="53" customFormat="1" ht="15"/>
    <row r="1285" spans="2:18" s="136" customFormat="1" ht="23.25">
      <c r="B1285" s="132"/>
      <c r="C1285" s="132"/>
      <c r="D1285" s="133"/>
      <c r="E1285" s="134"/>
      <c r="F1285" s="134"/>
      <c r="G1285" s="135"/>
      <c r="H1285" s="135"/>
      <c r="I1285" s="135"/>
      <c r="J1285" s="135"/>
      <c r="K1285" s="135"/>
      <c r="M1285" s="137"/>
      <c r="N1285" s="137"/>
      <c r="R1285" s="138"/>
    </row>
    <row r="1286" spans="2:18" s="53" customFormat="1" ht="15" customHeight="1">
      <c r="B1286" s="468" t="s">
        <v>194</v>
      </c>
      <c r="C1286" s="468"/>
      <c r="D1286" s="468"/>
      <c r="E1286" s="468"/>
      <c r="G1286" s="56"/>
      <c r="H1286" s="56"/>
      <c r="I1286" s="466" t="s">
        <v>227</v>
      </c>
      <c r="J1286" s="466"/>
      <c r="K1286" s="466"/>
      <c r="L1286" s="56"/>
    </row>
    <row r="1287" spans="2:18" s="53" customFormat="1" ht="15" customHeight="1">
      <c r="B1287" s="468"/>
      <c r="C1287" s="468"/>
      <c r="D1287" s="468"/>
      <c r="E1287" s="468"/>
      <c r="G1287" s="56"/>
      <c r="H1287" s="56"/>
      <c r="I1287" s="466"/>
      <c r="J1287" s="466"/>
      <c r="K1287" s="466"/>
      <c r="L1287" s="56"/>
    </row>
    <row r="1288" spans="2:18" s="53" customFormat="1" ht="33.75">
      <c r="E1288" s="467" t="s">
        <v>99</v>
      </c>
      <c r="F1288" s="467"/>
      <c r="G1288" s="467"/>
      <c r="H1288" s="467"/>
      <c r="I1288" s="467"/>
    </row>
    <row r="1289" spans="2:18" s="2" customFormat="1" ht="33.75" thickBot="1">
      <c r="B1289" s="42" t="s">
        <v>64</v>
      </c>
      <c r="D1289" s="457"/>
      <c r="E1289" s="457"/>
      <c r="F1289" s="6"/>
      <c r="G1289" s="6"/>
      <c r="H1289" s="458" t="s">
        <v>221</v>
      </c>
      <c r="I1289" s="458"/>
      <c r="J1289" s="458"/>
    </row>
    <row r="1290" spans="2:18" s="2" customFormat="1" ht="48.75" customHeight="1" thickTop="1" thickBot="1">
      <c r="B1290" s="5"/>
      <c r="D1290" s="158" t="s">
        <v>21</v>
      </c>
      <c r="E1290" s="159" t="s">
        <v>17</v>
      </c>
      <c r="F1290" s="159" t="s">
        <v>9</v>
      </c>
      <c r="G1290" s="160" t="s">
        <v>18</v>
      </c>
      <c r="H1290" s="160" t="s">
        <v>19</v>
      </c>
      <c r="I1290" s="160" t="s">
        <v>20</v>
      </c>
      <c r="J1290" s="161" t="s">
        <v>10</v>
      </c>
    </row>
    <row r="1291" spans="2:18" s="2" customFormat="1" ht="24.95" customHeight="1" thickTop="1">
      <c r="B1291" s="5"/>
      <c r="D1291" s="459" t="s">
        <v>23</v>
      </c>
      <c r="E1291" s="4"/>
      <c r="F1291" s="28"/>
      <c r="G1291" s="28"/>
      <c r="H1291" s="28"/>
      <c r="I1291" s="28"/>
      <c r="J1291" s="470">
        <f>G1291+H1291+I1291+G1292+H1292+I1292+G1293+H1293+I1293</f>
        <v>0</v>
      </c>
    </row>
    <row r="1292" spans="2:18" s="2" customFormat="1" ht="24.95" customHeight="1">
      <c r="D1292" s="460"/>
      <c r="E1292" s="23"/>
      <c r="F1292" s="29"/>
      <c r="G1292" s="29"/>
      <c r="H1292" s="29"/>
      <c r="I1292" s="29"/>
      <c r="J1292" s="471"/>
    </row>
    <row r="1293" spans="2:18" s="2" customFormat="1" ht="24.95" customHeight="1" thickBot="1">
      <c r="D1293" s="461"/>
      <c r="E1293" s="24"/>
      <c r="F1293" s="30"/>
      <c r="G1293" s="30"/>
      <c r="H1293" s="30"/>
      <c r="I1293" s="30"/>
      <c r="J1293" s="472"/>
    </row>
    <row r="1294" spans="2:18" s="2" customFormat="1" ht="24.95" customHeight="1">
      <c r="D1294" s="459" t="s">
        <v>22</v>
      </c>
      <c r="E1294" s="25"/>
      <c r="F1294" s="31"/>
      <c r="G1294" s="31"/>
      <c r="H1294" s="31"/>
      <c r="I1294" s="31"/>
      <c r="J1294" s="473">
        <f>G1294+H1294+I1294+G1295+H1295+I1295+G1296+H1296+I1296</f>
        <v>0</v>
      </c>
    </row>
    <row r="1295" spans="2:18" s="2" customFormat="1" ht="24.95" customHeight="1">
      <c r="D1295" s="460"/>
      <c r="E1295" s="26"/>
      <c r="F1295" s="32"/>
      <c r="G1295" s="32"/>
      <c r="H1295" s="32"/>
      <c r="I1295" s="32"/>
      <c r="J1295" s="473"/>
    </row>
    <row r="1296" spans="2:18" s="2" customFormat="1" ht="24.95" customHeight="1" thickBot="1">
      <c r="D1296" s="461"/>
      <c r="E1296" s="27"/>
      <c r="F1296" s="33"/>
      <c r="G1296" s="33"/>
      <c r="H1296" s="33"/>
      <c r="I1296" s="33"/>
      <c r="J1296" s="474"/>
    </row>
    <row r="1297" spans="2:12" s="2" customFormat="1" ht="24.95" customHeight="1" thickBot="1">
      <c r="D1297" s="7"/>
      <c r="E1297" s="465" t="s">
        <v>10</v>
      </c>
      <c r="F1297" s="465"/>
      <c r="G1297" s="40">
        <f>G1291+G1292+G1293+G1294+G1295+G1296</f>
        <v>0</v>
      </c>
      <c r="H1297" s="40">
        <f>H1291+H1292+H1293+H1294+H1295+H1296</f>
        <v>0</v>
      </c>
      <c r="I1297" s="40">
        <f>I1291+I1292+I1293+I1294+I1295+I1296</f>
        <v>0</v>
      </c>
      <c r="J1297" s="40">
        <f>J1291+J1292+J1293+J1294+J1295+J1296</f>
        <v>0</v>
      </c>
    </row>
    <row r="1298" spans="2:12" s="2" customFormat="1" ht="24.95" customHeight="1">
      <c r="D1298" s="7"/>
      <c r="E1298" s="7"/>
      <c r="F1298" s="7"/>
      <c r="G1298" s="7"/>
      <c r="H1298" s="7"/>
      <c r="I1298" s="34"/>
      <c r="J1298" s="34"/>
    </row>
    <row r="1299" spans="2:12" s="2" customFormat="1" ht="24.75" customHeight="1" thickBot="1">
      <c r="B1299" s="163" t="s">
        <v>33</v>
      </c>
      <c r="D1299" s="6"/>
      <c r="E1299" s="6"/>
      <c r="F1299" s="6"/>
      <c r="H1299" s="6"/>
      <c r="I1299" s="6"/>
      <c r="J1299" s="6"/>
    </row>
    <row r="1300" spans="2:12" s="2" customFormat="1" ht="44.25" customHeight="1" thickTop="1" thickBot="1">
      <c r="D1300" s="164" t="s">
        <v>27</v>
      </c>
      <c r="E1300" s="35" t="s">
        <v>11</v>
      </c>
      <c r="F1300" s="36" t="s">
        <v>12</v>
      </c>
      <c r="G1300" s="37" t="s">
        <v>13</v>
      </c>
      <c r="H1300" s="37" t="s">
        <v>14</v>
      </c>
      <c r="I1300" s="38" t="s">
        <v>15</v>
      </c>
      <c r="J1300" s="39" t="s">
        <v>16</v>
      </c>
      <c r="L1300" s="475" t="s">
        <v>107</v>
      </c>
    </row>
    <row r="1301" spans="2:12" s="2" customFormat="1" ht="30" customHeight="1" thickTop="1">
      <c r="D1301" s="165" t="s">
        <v>28</v>
      </c>
      <c r="E1301" s="11"/>
      <c r="F1301" s="12"/>
      <c r="G1301" s="13"/>
      <c r="H1301" s="21"/>
      <c r="I1301" s="21"/>
      <c r="J1301" s="18"/>
      <c r="L1301" s="475"/>
    </row>
    <row r="1302" spans="2:12" s="2" customFormat="1" ht="30" customHeight="1">
      <c r="D1302" s="166" t="s">
        <v>29</v>
      </c>
      <c r="E1302" s="9"/>
      <c r="F1302" s="14"/>
      <c r="G1302" s="15"/>
      <c r="H1302" s="15"/>
      <c r="I1302" s="22"/>
      <c r="J1302" s="19"/>
    </row>
    <row r="1303" spans="2:12" s="2" customFormat="1" ht="30" customHeight="1">
      <c r="D1303" s="166" t="s">
        <v>30</v>
      </c>
      <c r="E1303" s="9"/>
      <c r="F1303" s="14"/>
      <c r="G1303" s="15"/>
      <c r="H1303" s="15"/>
      <c r="I1303" s="22"/>
      <c r="J1303" s="19"/>
    </row>
    <row r="1304" spans="2:12" s="2" customFormat="1" ht="30" customHeight="1">
      <c r="D1304" s="166" t="s">
        <v>31</v>
      </c>
      <c r="E1304" s="9"/>
      <c r="F1304" s="14"/>
      <c r="G1304" s="15"/>
      <c r="H1304" s="15"/>
      <c r="I1304" s="15"/>
      <c r="J1304" s="19"/>
    </row>
    <row r="1305" spans="2:12" s="2" customFormat="1" ht="30" customHeight="1" thickBot="1">
      <c r="D1305" s="167" t="s">
        <v>32</v>
      </c>
      <c r="E1305" s="10"/>
      <c r="F1305" s="16"/>
      <c r="G1305" s="17"/>
      <c r="H1305" s="17"/>
      <c r="I1305" s="17"/>
      <c r="J1305" s="20"/>
    </row>
    <row r="1306" spans="2:12" s="2" customFormat="1" ht="30" customHeight="1" thickTop="1">
      <c r="D1306" s="65"/>
      <c r="E1306" s="41"/>
      <c r="F1306" s="41"/>
      <c r="G1306" s="41"/>
      <c r="H1306" s="41"/>
      <c r="I1306" s="41"/>
      <c r="J1306" s="41"/>
    </row>
    <row r="1307" spans="2:12" s="2" customFormat="1" ht="24.95" customHeight="1" thickBot="1">
      <c r="B1307" s="163" t="s">
        <v>34</v>
      </c>
      <c r="D1307" s="6"/>
      <c r="E1307" s="6"/>
      <c r="F1307" s="6"/>
      <c r="H1307" s="6"/>
      <c r="I1307" s="6"/>
      <c r="J1307" s="6"/>
    </row>
    <row r="1308" spans="2:12" s="2" customFormat="1" ht="39" customHeight="1" thickTop="1" thickBot="1">
      <c r="D1308" s="164" t="s">
        <v>27</v>
      </c>
      <c r="E1308" s="35" t="s">
        <v>11</v>
      </c>
      <c r="F1308" s="36" t="s">
        <v>12</v>
      </c>
      <c r="G1308" s="37" t="s">
        <v>13</v>
      </c>
      <c r="H1308" s="37" t="s">
        <v>14</v>
      </c>
      <c r="I1308" s="38" t="s">
        <v>15</v>
      </c>
      <c r="J1308" s="39" t="s">
        <v>16</v>
      </c>
    </row>
    <row r="1309" spans="2:12" s="2" customFormat="1" ht="30" customHeight="1" thickTop="1">
      <c r="D1309" s="165" t="s">
        <v>28</v>
      </c>
      <c r="E1309" s="11"/>
      <c r="F1309" s="12"/>
      <c r="G1309" s="13"/>
      <c r="H1309" s="21"/>
      <c r="I1309" s="21"/>
      <c r="J1309" s="18"/>
    </row>
    <row r="1310" spans="2:12" s="2" customFormat="1" ht="30" customHeight="1">
      <c r="D1310" s="166" t="s">
        <v>29</v>
      </c>
      <c r="E1310" s="9"/>
      <c r="F1310" s="14"/>
      <c r="G1310" s="15"/>
      <c r="H1310" s="15"/>
      <c r="I1310" s="22"/>
      <c r="J1310" s="19"/>
    </row>
    <row r="1311" spans="2:12" s="2" customFormat="1" ht="30" customHeight="1">
      <c r="D1311" s="166" t="s">
        <v>30</v>
      </c>
      <c r="E1311" s="9"/>
      <c r="F1311" s="14"/>
      <c r="G1311" s="15"/>
      <c r="H1311" s="15"/>
      <c r="I1311" s="22"/>
      <c r="J1311" s="19"/>
    </row>
    <row r="1312" spans="2:12" s="2" customFormat="1" ht="30" customHeight="1">
      <c r="D1312" s="166" t="s">
        <v>31</v>
      </c>
      <c r="E1312" s="9"/>
      <c r="F1312" s="14"/>
      <c r="G1312" s="15"/>
      <c r="H1312" s="15"/>
      <c r="I1312" s="15"/>
      <c r="J1312" s="19"/>
    </row>
    <row r="1313" spans="2:18" s="2" customFormat="1" ht="30" customHeight="1" thickBot="1">
      <c r="D1313" s="167" t="s">
        <v>32</v>
      </c>
      <c r="E1313" s="10"/>
      <c r="F1313" s="16"/>
      <c r="G1313" s="17"/>
      <c r="H1313" s="17"/>
      <c r="I1313" s="17"/>
      <c r="J1313" s="20"/>
    </row>
    <row r="1314" spans="2:18" ht="24" thickTop="1">
      <c r="H1314" s="43" t="s">
        <v>8</v>
      </c>
    </row>
    <row r="1320" spans="2:18" s="53" customFormat="1" ht="15"/>
    <row r="1321" spans="2:18" s="53" customFormat="1" ht="15"/>
    <row r="1322" spans="2:18" s="53" customFormat="1" ht="15"/>
    <row r="1323" spans="2:18" s="53" customFormat="1" ht="15"/>
    <row r="1324" spans="2:18" s="53" customFormat="1" ht="15"/>
    <row r="1325" spans="2:18" s="53" customFormat="1" ht="15"/>
    <row r="1326" spans="2:18" s="53" customFormat="1" ht="15"/>
    <row r="1327" spans="2:18" s="53" customFormat="1" ht="15"/>
    <row r="1328" spans="2:18" s="136" customFormat="1" ht="23.25">
      <c r="B1328" s="132"/>
      <c r="C1328" s="132"/>
      <c r="D1328" s="133"/>
      <c r="E1328" s="134"/>
      <c r="F1328" s="134"/>
      <c r="G1328" s="135"/>
      <c r="H1328" s="135"/>
      <c r="I1328" s="135"/>
      <c r="J1328" s="135"/>
      <c r="K1328" s="135"/>
      <c r="M1328" s="137"/>
      <c r="N1328" s="137"/>
      <c r="R1328" s="138"/>
    </row>
    <row r="1329" spans="2:12" s="53" customFormat="1" ht="15" customHeight="1">
      <c r="B1329" s="468" t="s">
        <v>194</v>
      </c>
      <c r="C1329" s="468"/>
      <c r="D1329" s="468"/>
      <c r="E1329" s="468"/>
      <c r="G1329" s="56"/>
      <c r="H1329" s="56"/>
      <c r="I1329" s="469" t="s">
        <v>228</v>
      </c>
      <c r="J1329" s="469"/>
      <c r="K1329" s="469"/>
      <c r="L1329" s="56"/>
    </row>
    <row r="1330" spans="2:12" s="53" customFormat="1" ht="15" customHeight="1">
      <c r="B1330" s="468"/>
      <c r="C1330" s="468"/>
      <c r="D1330" s="468"/>
      <c r="E1330" s="468"/>
      <c r="G1330" s="56"/>
      <c r="H1330" s="56"/>
      <c r="I1330" s="469"/>
      <c r="J1330" s="469"/>
      <c r="K1330" s="469"/>
      <c r="L1330" s="56"/>
    </row>
    <row r="1331" spans="2:12" s="53" customFormat="1" ht="33.75">
      <c r="E1331" s="467" t="s">
        <v>99</v>
      </c>
      <c r="F1331" s="467"/>
      <c r="G1331" s="467"/>
      <c r="H1331" s="467"/>
      <c r="I1331" s="467"/>
    </row>
    <row r="1332" spans="2:12" s="2" customFormat="1" ht="33.75" thickBot="1">
      <c r="B1332" s="42" t="s">
        <v>65</v>
      </c>
      <c r="D1332" s="457"/>
      <c r="E1332" s="457"/>
      <c r="F1332" s="6"/>
      <c r="G1332" s="6"/>
      <c r="H1332" s="458" t="s">
        <v>104</v>
      </c>
      <c r="I1332" s="458"/>
      <c r="J1332" s="458"/>
    </row>
    <row r="1333" spans="2:12" s="2" customFormat="1" ht="48.75" customHeight="1" thickTop="1" thickBot="1">
      <c r="B1333" s="5"/>
      <c r="D1333" s="158" t="s">
        <v>21</v>
      </c>
      <c r="E1333" s="159" t="s">
        <v>17</v>
      </c>
      <c r="F1333" s="159" t="s">
        <v>9</v>
      </c>
      <c r="G1333" s="160" t="s">
        <v>18</v>
      </c>
      <c r="H1333" s="160" t="s">
        <v>19</v>
      </c>
      <c r="I1333" s="160" t="s">
        <v>20</v>
      </c>
      <c r="J1333" s="161" t="s">
        <v>10</v>
      </c>
    </row>
    <row r="1334" spans="2:12" s="2" customFormat="1" ht="24.95" customHeight="1" thickTop="1">
      <c r="B1334" s="5"/>
      <c r="D1334" s="459" t="s">
        <v>23</v>
      </c>
      <c r="E1334" s="242" t="s">
        <v>402</v>
      </c>
      <c r="F1334" s="242" t="s">
        <v>403</v>
      </c>
      <c r="G1334" s="242">
        <v>1.5</v>
      </c>
      <c r="H1334" s="242">
        <v>6</v>
      </c>
      <c r="I1334" s="242">
        <v>0</v>
      </c>
      <c r="J1334" s="462">
        <f>H1334+H1335+G1334+G1335</f>
        <v>10.5</v>
      </c>
    </row>
    <row r="1335" spans="2:12" s="2" customFormat="1" ht="24.95" customHeight="1" thickBot="1">
      <c r="D1335" s="461"/>
      <c r="E1335" s="178" t="s">
        <v>413</v>
      </c>
      <c r="F1335" s="178" t="s">
        <v>359</v>
      </c>
      <c r="G1335" s="178">
        <v>1.5</v>
      </c>
      <c r="H1335" s="178">
        <v>1.5</v>
      </c>
      <c r="I1335" s="178">
        <v>0</v>
      </c>
      <c r="J1335" s="464"/>
    </row>
    <row r="1336" spans="2:12" s="2" customFormat="1" ht="24.95" customHeight="1">
      <c r="D1336" s="459" t="s">
        <v>22</v>
      </c>
      <c r="E1336" s="181" t="s">
        <v>543</v>
      </c>
      <c r="F1336" s="181" t="s">
        <v>354</v>
      </c>
      <c r="G1336" s="181">
        <v>3</v>
      </c>
      <c r="H1336" s="181">
        <v>3</v>
      </c>
      <c r="I1336" s="181">
        <v>0</v>
      </c>
      <c r="J1336" s="463">
        <f>I1336+H1336+G1336+I1337+H1337+G1337</f>
        <v>7.5</v>
      </c>
    </row>
    <row r="1337" spans="2:12" s="2" customFormat="1" ht="24.95" customHeight="1" thickBot="1">
      <c r="D1337" s="461"/>
      <c r="E1337" s="250" t="s">
        <v>543</v>
      </c>
      <c r="F1337" s="279" t="s">
        <v>531</v>
      </c>
      <c r="G1337" s="250">
        <v>1.5</v>
      </c>
      <c r="H1337" s="250">
        <v>0</v>
      </c>
      <c r="I1337" s="250">
        <v>0</v>
      </c>
      <c r="J1337" s="483"/>
    </row>
    <row r="1338" spans="2:12" s="2" customFormat="1" ht="24.95" customHeight="1" thickBot="1">
      <c r="D1338" s="7"/>
      <c r="E1338" s="465" t="s">
        <v>10</v>
      </c>
      <c r="F1338" s="465"/>
      <c r="G1338" s="40">
        <f>G1334+G1335+G1336+G1337</f>
        <v>7.5</v>
      </c>
      <c r="H1338" s="40">
        <f>H1334+H1335+H1336+H1337</f>
        <v>10.5</v>
      </c>
      <c r="I1338" s="40">
        <f>I1334+I1335+I1336+I1337</f>
        <v>0</v>
      </c>
      <c r="J1338" s="40">
        <f>J1334+J1335+J1336+J1337</f>
        <v>18</v>
      </c>
    </row>
    <row r="1339" spans="2:12" s="2" customFormat="1" ht="24.95" customHeight="1">
      <c r="D1339" s="7"/>
      <c r="E1339" s="7"/>
      <c r="F1339" s="7"/>
      <c r="G1339" s="7"/>
      <c r="H1339" s="7"/>
      <c r="I1339" s="34"/>
      <c r="J1339" s="34"/>
    </row>
    <row r="1340" spans="2:12" s="2" customFormat="1" ht="24.75" customHeight="1" thickBot="1">
      <c r="B1340" s="163" t="s">
        <v>33</v>
      </c>
      <c r="D1340" s="6"/>
      <c r="E1340" s="6"/>
      <c r="F1340" s="6"/>
      <c r="H1340" s="6"/>
      <c r="I1340" s="6"/>
      <c r="J1340" s="6"/>
    </row>
    <row r="1341" spans="2:12" s="2" customFormat="1" ht="44.25" customHeight="1" thickTop="1" thickBot="1">
      <c r="D1341" s="164" t="s">
        <v>27</v>
      </c>
      <c r="E1341" s="35" t="s">
        <v>11</v>
      </c>
      <c r="F1341" s="36" t="s">
        <v>12</v>
      </c>
      <c r="G1341" s="37" t="s">
        <v>13</v>
      </c>
      <c r="H1341" s="37" t="s">
        <v>14</v>
      </c>
      <c r="I1341" s="38" t="s">
        <v>15</v>
      </c>
      <c r="J1341" s="39" t="s">
        <v>16</v>
      </c>
    </row>
    <row r="1342" spans="2:12" s="2" customFormat="1" ht="30" customHeight="1" thickTop="1">
      <c r="D1342" s="165" t="s">
        <v>28</v>
      </c>
      <c r="E1342" s="341"/>
      <c r="F1342" s="342"/>
      <c r="G1342" s="343"/>
      <c r="H1342" s="344"/>
      <c r="I1342" s="344"/>
      <c r="J1342" s="18"/>
    </row>
    <row r="1343" spans="2:12" s="2" customFormat="1" ht="30" customHeight="1">
      <c r="D1343" s="166" t="s">
        <v>29</v>
      </c>
      <c r="E1343" s="345" t="s">
        <v>594</v>
      </c>
      <c r="F1343" s="346" t="s">
        <v>594</v>
      </c>
      <c r="G1343" s="347"/>
      <c r="H1343" s="347"/>
      <c r="I1343" s="348"/>
      <c r="J1343" s="19"/>
    </row>
    <row r="1344" spans="2:12" s="2" customFormat="1" ht="30" customHeight="1">
      <c r="D1344" s="166" t="s">
        <v>30</v>
      </c>
      <c r="E1344" s="345"/>
      <c r="F1344" s="346" t="s">
        <v>592</v>
      </c>
      <c r="G1344" s="347"/>
      <c r="H1344" s="347"/>
      <c r="I1344" s="348"/>
      <c r="J1344" s="19"/>
    </row>
    <row r="1345" spans="2:12" s="2" customFormat="1" ht="30" customHeight="1">
      <c r="D1345" s="166" t="s">
        <v>31</v>
      </c>
      <c r="E1345" s="345" t="s">
        <v>590</v>
      </c>
      <c r="F1345" s="346" t="s">
        <v>591</v>
      </c>
      <c r="G1345" s="347"/>
      <c r="H1345" s="347" t="s">
        <v>593</v>
      </c>
      <c r="I1345" s="347" t="s">
        <v>593</v>
      </c>
      <c r="J1345" s="19"/>
    </row>
    <row r="1346" spans="2:12" s="2" customFormat="1" ht="30" customHeight="1" thickBot="1">
      <c r="D1346" s="167" t="s">
        <v>32</v>
      </c>
      <c r="E1346" s="349"/>
      <c r="F1346" s="340"/>
      <c r="G1346" s="350"/>
      <c r="H1346" s="350"/>
      <c r="I1346" s="350"/>
      <c r="J1346" s="20"/>
    </row>
    <row r="1347" spans="2:12" s="2" customFormat="1" ht="30" customHeight="1" thickTop="1">
      <c r="D1347" s="65"/>
      <c r="E1347" s="41"/>
      <c r="F1347" s="41"/>
      <c r="G1347" s="41"/>
      <c r="H1347" s="41"/>
      <c r="I1347" s="41"/>
      <c r="J1347" s="41"/>
    </row>
    <row r="1348" spans="2:12" s="2" customFormat="1" ht="24.95" customHeight="1" thickBot="1">
      <c r="B1348" s="163" t="s">
        <v>34</v>
      </c>
      <c r="D1348" s="6"/>
      <c r="E1348" s="6"/>
      <c r="F1348" s="6"/>
      <c r="H1348" s="6"/>
      <c r="I1348" s="6"/>
      <c r="J1348" s="6"/>
    </row>
    <row r="1349" spans="2:12" s="2" customFormat="1" ht="39" customHeight="1" thickTop="1" thickBot="1">
      <c r="D1349" s="164" t="s">
        <v>27</v>
      </c>
      <c r="E1349" s="35" t="s">
        <v>11</v>
      </c>
      <c r="F1349" s="36" t="s">
        <v>12</v>
      </c>
      <c r="G1349" s="37" t="s">
        <v>13</v>
      </c>
      <c r="H1349" s="37" t="s">
        <v>14</v>
      </c>
      <c r="I1349" s="38" t="s">
        <v>15</v>
      </c>
      <c r="J1349" s="39" t="s">
        <v>16</v>
      </c>
      <c r="L1349" s="475" t="s">
        <v>107</v>
      </c>
    </row>
    <row r="1350" spans="2:12" s="2" customFormat="1" ht="30" customHeight="1" thickTop="1">
      <c r="D1350" s="165" t="s">
        <v>28</v>
      </c>
      <c r="E1350" s="11"/>
      <c r="F1350" s="12"/>
      <c r="G1350" s="13"/>
      <c r="H1350" s="21"/>
      <c r="I1350" s="21"/>
      <c r="J1350" s="18"/>
      <c r="L1350" s="475"/>
    </row>
    <row r="1351" spans="2:12" s="2" customFormat="1" ht="30" customHeight="1">
      <c r="D1351" s="166" t="s">
        <v>29</v>
      </c>
      <c r="E1351" s="9"/>
      <c r="F1351" s="14"/>
      <c r="G1351" s="15"/>
      <c r="H1351" s="15"/>
      <c r="I1351" s="22"/>
      <c r="J1351" s="19"/>
    </row>
    <row r="1352" spans="2:12" s="2" customFormat="1" ht="30" customHeight="1">
      <c r="D1352" s="166" t="s">
        <v>30</v>
      </c>
      <c r="E1352" s="9"/>
      <c r="F1352" s="14"/>
      <c r="G1352" s="15"/>
      <c r="H1352" s="15"/>
      <c r="I1352" s="22"/>
      <c r="J1352" s="19"/>
    </row>
    <row r="1353" spans="2:12" s="2" customFormat="1" ht="30" customHeight="1">
      <c r="D1353" s="166" t="s">
        <v>31</v>
      </c>
      <c r="E1353" s="9"/>
      <c r="F1353" s="14"/>
      <c r="G1353" s="15"/>
      <c r="H1353" s="15"/>
      <c r="I1353" s="15"/>
      <c r="J1353" s="19"/>
    </row>
    <row r="1354" spans="2:12" s="2" customFormat="1" ht="30" customHeight="1" thickBot="1">
      <c r="D1354" s="167" t="s">
        <v>32</v>
      </c>
      <c r="E1354" s="10"/>
      <c r="F1354" s="16"/>
      <c r="G1354" s="17"/>
      <c r="H1354" s="17"/>
      <c r="I1354" s="17"/>
      <c r="J1354" s="20"/>
    </row>
    <row r="1355" spans="2:12" ht="24" thickTop="1">
      <c r="H1355" s="43" t="s">
        <v>8</v>
      </c>
    </row>
    <row r="1361" spans="2:18" s="53" customFormat="1" ht="15"/>
    <row r="1362" spans="2:18" s="53" customFormat="1" ht="15"/>
    <row r="1363" spans="2:18" s="53" customFormat="1" ht="15"/>
    <row r="1364" spans="2:18" s="53" customFormat="1" ht="15"/>
    <row r="1365" spans="2:18" s="53" customFormat="1" ht="15"/>
    <row r="1366" spans="2:18" s="53" customFormat="1" ht="15"/>
    <row r="1367" spans="2:18" s="53" customFormat="1" ht="15"/>
    <row r="1368" spans="2:18" s="53" customFormat="1" ht="15"/>
    <row r="1369" spans="2:18" s="136" customFormat="1" ht="23.25">
      <c r="B1369" s="132"/>
      <c r="C1369" s="132"/>
      <c r="D1369" s="133"/>
      <c r="E1369" s="134"/>
      <c r="F1369" s="134"/>
      <c r="G1369" s="135"/>
      <c r="H1369" s="135"/>
      <c r="I1369" s="135"/>
      <c r="J1369" s="135"/>
      <c r="K1369" s="135"/>
      <c r="M1369" s="137"/>
      <c r="N1369" s="137"/>
      <c r="R1369" s="138"/>
    </row>
    <row r="1370" spans="2:18" s="53" customFormat="1" ht="15" customHeight="1">
      <c r="B1370" s="468" t="s">
        <v>194</v>
      </c>
      <c r="C1370" s="468"/>
      <c r="D1370" s="468"/>
      <c r="E1370" s="468"/>
      <c r="G1370" s="56"/>
      <c r="H1370" s="56"/>
      <c r="I1370" s="469" t="s">
        <v>229</v>
      </c>
      <c r="J1370" s="469"/>
      <c r="K1370" s="469"/>
      <c r="L1370" s="56"/>
    </row>
    <row r="1371" spans="2:18" s="53" customFormat="1" ht="15" customHeight="1">
      <c r="B1371" s="468"/>
      <c r="C1371" s="468"/>
      <c r="D1371" s="468"/>
      <c r="E1371" s="468"/>
      <c r="G1371" s="56"/>
      <c r="H1371" s="56"/>
      <c r="I1371" s="469"/>
      <c r="J1371" s="469"/>
      <c r="K1371" s="469"/>
      <c r="L1371" s="56"/>
    </row>
    <row r="1372" spans="2:18" s="53" customFormat="1" ht="33.75">
      <c r="E1372" s="467" t="s">
        <v>99</v>
      </c>
      <c r="F1372" s="467"/>
      <c r="G1372" s="467"/>
      <c r="H1372" s="467"/>
      <c r="I1372" s="467"/>
    </row>
    <row r="1373" spans="2:18" s="2" customFormat="1" ht="33.75" thickBot="1">
      <c r="B1373" s="42" t="s">
        <v>66</v>
      </c>
      <c r="D1373" s="457"/>
      <c r="E1373" s="457"/>
      <c r="F1373" s="6"/>
      <c r="G1373" s="6"/>
      <c r="H1373" s="458" t="s">
        <v>104</v>
      </c>
      <c r="I1373" s="458"/>
      <c r="J1373" s="458"/>
    </row>
    <row r="1374" spans="2:18" s="2" customFormat="1" ht="48.75" customHeight="1" thickTop="1" thickBot="1">
      <c r="B1374" s="5"/>
      <c r="D1374" s="158" t="s">
        <v>21</v>
      </c>
      <c r="E1374" s="159" t="s">
        <v>17</v>
      </c>
      <c r="F1374" s="159" t="s">
        <v>9</v>
      </c>
      <c r="G1374" s="160" t="s">
        <v>18</v>
      </c>
      <c r="H1374" s="160" t="s">
        <v>19</v>
      </c>
      <c r="I1374" s="160" t="s">
        <v>20</v>
      </c>
      <c r="J1374" s="161" t="s">
        <v>10</v>
      </c>
    </row>
    <row r="1375" spans="2:18" s="2" customFormat="1" ht="24.95" customHeight="1" thickTop="1">
      <c r="B1375" s="5"/>
      <c r="D1375" s="459" t="s">
        <v>23</v>
      </c>
      <c r="E1375" s="278" t="s">
        <v>385</v>
      </c>
      <c r="F1375" s="278" t="s">
        <v>386</v>
      </c>
      <c r="G1375" s="242">
        <v>1.5</v>
      </c>
      <c r="H1375" s="242">
        <v>6</v>
      </c>
      <c r="I1375" s="242">
        <v>0</v>
      </c>
      <c r="J1375" s="462">
        <f>I1375+I1376+H1376+H1375+G1375+G1376</f>
        <v>7.5</v>
      </c>
    </row>
    <row r="1376" spans="2:18" s="2" customFormat="1" ht="24.95" customHeight="1" thickBot="1">
      <c r="D1376" s="461"/>
      <c r="E1376" s="245"/>
      <c r="F1376" s="245"/>
      <c r="G1376" s="178">
        <v>0</v>
      </c>
      <c r="H1376" s="178">
        <v>0</v>
      </c>
      <c r="I1376" s="178">
        <v>0</v>
      </c>
      <c r="J1376" s="464"/>
    </row>
    <row r="1377" spans="2:12" s="2" customFormat="1" ht="24.95" customHeight="1">
      <c r="D1377" s="459" t="s">
        <v>22</v>
      </c>
      <c r="E1377" s="282" t="s">
        <v>387</v>
      </c>
      <c r="F1377" s="282" t="s">
        <v>384</v>
      </c>
      <c r="G1377" s="243">
        <v>1.5</v>
      </c>
      <c r="H1377" s="243">
        <v>6</v>
      </c>
      <c r="I1377" s="243">
        <v>0</v>
      </c>
      <c r="J1377" s="463">
        <f>I1377+I1378+H1378+H1377+G1377+G1378</f>
        <v>7.5</v>
      </c>
    </row>
    <row r="1378" spans="2:12" s="2" customFormat="1" ht="24.95" customHeight="1" thickBot="1">
      <c r="D1378" s="461"/>
      <c r="E1378" s="177"/>
      <c r="F1378" s="177"/>
      <c r="G1378" s="177">
        <v>0</v>
      </c>
      <c r="H1378" s="177">
        <v>0</v>
      </c>
      <c r="I1378" s="177">
        <v>0</v>
      </c>
      <c r="J1378" s="483"/>
    </row>
    <row r="1379" spans="2:12" s="2" customFormat="1" ht="24.95" customHeight="1" thickBot="1">
      <c r="D1379" s="7"/>
      <c r="E1379" s="465" t="s">
        <v>10</v>
      </c>
      <c r="F1379" s="465"/>
      <c r="G1379" s="40">
        <f>G1375+G1376+G1377+G1378</f>
        <v>3</v>
      </c>
      <c r="H1379" s="40">
        <f>H1375+H1376+H1377+H1378</f>
        <v>12</v>
      </c>
      <c r="I1379" s="40">
        <f>I1375+I1376+I1377+I1378</f>
        <v>0</v>
      </c>
      <c r="J1379" s="40">
        <f>J1375+J1376+J1377+J1378</f>
        <v>15</v>
      </c>
    </row>
    <row r="1380" spans="2:12" s="2" customFormat="1" ht="24.95" customHeight="1">
      <c r="D1380" s="7"/>
      <c r="E1380" s="7"/>
      <c r="F1380" s="7"/>
      <c r="G1380" s="7"/>
      <c r="H1380" s="7"/>
      <c r="I1380" s="34"/>
      <c r="J1380" s="34"/>
    </row>
    <row r="1381" spans="2:12" s="2" customFormat="1" ht="24.75" customHeight="1" thickBot="1">
      <c r="B1381" s="163" t="s">
        <v>33</v>
      </c>
      <c r="D1381" s="6"/>
      <c r="E1381" s="6"/>
      <c r="F1381" s="6"/>
      <c r="H1381" s="6"/>
      <c r="I1381" s="6"/>
      <c r="J1381" s="6"/>
    </row>
    <row r="1382" spans="2:12" s="2" customFormat="1" ht="44.25" customHeight="1" thickTop="1" thickBot="1">
      <c r="D1382" s="164" t="s">
        <v>27</v>
      </c>
      <c r="E1382" s="35" t="s">
        <v>11</v>
      </c>
      <c r="F1382" s="36" t="s">
        <v>12</v>
      </c>
      <c r="G1382" s="37" t="s">
        <v>13</v>
      </c>
      <c r="H1382" s="37" t="s">
        <v>14</v>
      </c>
      <c r="I1382" s="38" t="s">
        <v>15</v>
      </c>
      <c r="J1382" s="39" t="s">
        <v>16</v>
      </c>
      <c r="L1382" s="475" t="s">
        <v>107</v>
      </c>
    </row>
    <row r="1383" spans="2:12" s="2" customFormat="1" ht="30" customHeight="1" thickTop="1">
      <c r="D1383" s="165" t="s">
        <v>28</v>
      </c>
      <c r="E1383" s="342" t="s">
        <v>595</v>
      </c>
      <c r="F1383" s="342" t="s">
        <v>595</v>
      </c>
      <c r="G1383" s="343"/>
      <c r="H1383" s="342" t="s">
        <v>596</v>
      </c>
      <c r="I1383" s="21"/>
      <c r="J1383" s="18"/>
      <c r="L1383" s="475"/>
    </row>
    <row r="1384" spans="2:12" s="2" customFormat="1" ht="30" customHeight="1">
      <c r="D1384" s="166" t="s">
        <v>29</v>
      </c>
      <c r="E1384" s="342" t="s">
        <v>595</v>
      </c>
      <c r="F1384" s="342" t="s">
        <v>595</v>
      </c>
      <c r="G1384" s="347"/>
      <c r="H1384" s="15"/>
      <c r="I1384" s="22"/>
      <c r="J1384" s="19"/>
    </row>
    <row r="1385" spans="2:12" s="2" customFormat="1" ht="30" customHeight="1">
      <c r="D1385" s="166" t="s">
        <v>30</v>
      </c>
      <c r="E1385" s="345"/>
      <c r="F1385" s="346"/>
      <c r="G1385" s="347"/>
      <c r="H1385" s="15"/>
      <c r="I1385" s="22"/>
      <c r="J1385" s="19"/>
    </row>
    <row r="1386" spans="2:12" s="2" customFormat="1" ht="30" customHeight="1">
      <c r="D1386" s="166" t="s">
        <v>31</v>
      </c>
      <c r="E1386" s="345"/>
      <c r="F1386" s="346"/>
      <c r="H1386" s="15"/>
      <c r="I1386" s="15"/>
      <c r="J1386" s="19"/>
    </row>
    <row r="1387" spans="2:12" s="2" customFormat="1" ht="30" customHeight="1" thickBot="1">
      <c r="D1387" s="167" t="s">
        <v>32</v>
      </c>
      <c r="E1387" s="10"/>
      <c r="F1387" s="16"/>
      <c r="G1387" s="17"/>
      <c r="H1387" s="17"/>
      <c r="I1387" s="17"/>
      <c r="J1387" s="20"/>
    </row>
    <row r="1388" spans="2:12" s="2" customFormat="1" ht="30" customHeight="1" thickTop="1">
      <c r="D1388" s="65"/>
      <c r="E1388" s="41"/>
      <c r="F1388" s="41"/>
      <c r="G1388" s="41"/>
      <c r="H1388" s="41"/>
      <c r="I1388" s="41"/>
      <c r="J1388" s="41"/>
    </row>
    <row r="1389" spans="2:12" s="2" customFormat="1" ht="24.95" customHeight="1" thickBot="1">
      <c r="B1389" s="163" t="s">
        <v>34</v>
      </c>
      <c r="D1389" s="6"/>
      <c r="E1389" s="6"/>
      <c r="F1389" s="6"/>
      <c r="H1389" s="6"/>
      <c r="I1389" s="6"/>
      <c r="J1389" s="6"/>
    </row>
    <row r="1390" spans="2:12" s="2" customFormat="1" ht="39" customHeight="1" thickTop="1" thickBot="1">
      <c r="D1390" s="164" t="s">
        <v>27</v>
      </c>
      <c r="E1390" s="35" t="s">
        <v>11</v>
      </c>
      <c r="F1390" s="36" t="s">
        <v>12</v>
      </c>
      <c r="G1390" s="37" t="s">
        <v>13</v>
      </c>
      <c r="H1390" s="37" t="s">
        <v>14</v>
      </c>
      <c r="I1390" s="38" t="s">
        <v>15</v>
      </c>
      <c r="J1390" s="39" t="s">
        <v>16</v>
      </c>
    </row>
    <row r="1391" spans="2:12" s="2" customFormat="1" ht="30" customHeight="1" thickTop="1">
      <c r="D1391" s="165" t="s">
        <v>28</v>
      </c>
      <c r="E1391" s="11"/>
      <c r="F1391" s="12"/>
      <c r="G1391" s="13"/>
      <c r="H1391" s="21"/>
      <c r="I1391" s="21"/>
      <c r="J1391" s="18"/>
    </row>
    <row r="1392" spans="2:12" s="2" customFormat="1" ht="30" customHeight="1">
      <c r="D1392" s="166" t="s">
        <v>29</v>
      </c>
      <c r="E1392" s="9"/>
      <c r="F1392" s="14"/>
      <c r="G1392" s="15"/>
      <c r="H1392" s="15"/>
      <c r="I1392" s="22"/>
      <c r="J1392" s="19"/>
    </row>
    <row r="1393" spans="4:10" s="2" customFormat="1" ht="30" customHeight="1">
      <c r="D1393" s="166" t="s">
        <v>30</v>
      </c>
      <c r="E1393" s="9"/>
      <c r="F1393" s="14"/>
      <c r="G1393" s="15"/>
      <c r="H1393" s="15"/>
      <c r="I1393" s="22"/>
      <c r="J1393" s="19"/>
    </row>
    <row r="1394" spans="4:10" s="2" customFormat="1" ht="30" customHeight="1">
      <c r="D1394" s="166" t="s">
        <v>31</v>
      </c>
      <c r="E1394" s="9"/>
      <c r="F1394" s="14"/>
      <c r="G1394" s="15"/>
      <c r="H1394" s="15"/>
      <c r="I1394" s="15"/>
      <c r="J1394" s="19"/>
    </row>
    <row r="1395" spans="4:10" s="2" customFormat="1" ht="30" customHeight="1" thickBot="1">
      <c r="D1395" s="167" t="s">
        <v>32</v>
      </c>
      <c r="E1395" s="10"/>
      <c r="F1395" s="16"/>
      <c r="G1395" s="17"/>
      <c r="H1395" s="17"/>
      <c r="I1395" s="17"/>
      <c r="J1395" s="20"/>
    </row>
    <row r="1396" spans="4:10" ht="24" thickTop="1">
      <c r="H1396" s="43" t="s">
        <v>8</v>
      </c>
    </row>
    <row r="1397" spans="4:10" ht="23.25">
      <c r="H1397" s="43"/>
    </row>
    <row r="1398" spans="4:10" ht="23.25">
      <c r="H1398" s="43"/>
    </row>
    <row r="1399" spans="4:10" ht="23.25">
      <c r="H1399" s="43"/>
    </row>
    <row r="1401" spans="4:10" s="53" customFormat="1" ht="15"/>
    <row r="1402" spans="4:10" s="53" customFormat="1" ht="15"/>
    <row r="1403" spans="4:10" s="53" customFormat="1" ht="15"/>
    <row r="1404" spans="4:10" s="53" customFormat="1" ht="15"/>
    <row r="1405" spans="4:10" s="53" customFormat="1" ht="15"/>
    <row r="1406" spans="4:10" s="53" customFormat="1" ht="15"/>
    <row r="1407" spans="4:10" s="53" customFormat="1" ht="15"/>
    <row r="1408" spans="4:10" s="53" customFormat="1" ht="15"/>
    <row r="1409" spans="2:18" s="136" customFormat="1" ht="23.25">
      <c r="B1409" s="132"/>
      <c r="C1409" s="132"/>
      <c r="D1409" s="133"/>
      <c r="E1409" s="134"/>
      <c r="F1409" s="134"/>
      <c r="G1409" s="135"/>
      <c r="H1409" s="135"/>
      <c r="I1409" s="135"/>
      <c r="J1409" s="135"/>
      <c r="K1409" s="135"/>
      <c r="M1409" s="137"/>
      <c r="N1409" s="137"/>
      <c r="R1409" s="138"/>
    </row>
    <row r="1410" spans="2:18" s="53" customFormat="1" ht="15" customHeight="1">
      <c r="B1410" s="468" t="s">
        <v>100</v>
      </c>
      <c r="C1410" s="468"/>
      <c r="D1410" s="468"/>
      <c r="E1410" s="468"/>
      <c r="G1410" s="56"/>
      <c r="H1410" s="56"/>
      <c r="I1410" s="469" t="s">
        <v>230</v>
      </c>
      <c r="J1410" s="469"/>
      <c r="K1410" s="469"/>
      <c r="L1410" s="56"/>
    </row>
    <row r="1411" spans="2:18" s="53" customFormat="1" ht="15" customHeight="1">
      <c r="B1411" s="468"/>
      <c r="C1411" s="468"/>
      <c r="D1411" s="468"/>
      <c r="E1411" s="468"/>
      <c r="G1411" s="56"/>
      <c r="H1411" s="56"/>
      <c r="I1411" s="469"/>
      <c r="J1411" s="469"/>
      <c r="K1411" s="469"/>
      <c r="L1411" s="56"/>
    </row>
    <row r="1412" spans="2:18" s="53" customFormat="1" ht="33.75">
      <c r="E1412" s="467" t="s">
        <v>99</v>
      </c>
      <c r="F1412" s="467"/>
      <c r="G1412" s="467"/>
      <c r="H1412" s="467"/>
      <c r="I1412" s="467"/>
    </row>
    <row r="1413" spans="2:18" s="2" customFormat="1" ht="33.75" thickBot="1">
      <c r="B1413" s="42" t="s">
        <v>67</v>
      </c>
      <c r="D1413" s="457"/>
      <c r="E1413" s="457"/>
      <c r="F1413" s="6"/>
      <c r="G1413" s="6"/>
      <c r="H1413" s="458" t="s">
        <v>104</v>
      </c>
      <c r="I1413" s="458"/>
      <c r="J1413" s="458"/>
    </row>
    <row r="1414" spans="2:18" s="2" customFormat="1" ht="48.75" customHeight="1" thickTop="1" thickBot="1">
      <c r="B1414" s="5"/>
      <c r="D1414" s="158" t="s">
        <v>21</v>
      </c>
      <c r="E1414" s="159" t="s">
        <v>17</v>
      </c>
      <c r="F1414" s="159" t="s">
        <v>9</v>
      </c>
      <c r="G1414" s="160" t="s">
        <v>18</v>
      </c>
      <c r="H1414" s="160" t="s">
        <v>19</v>
      </c>
      <c r="I1414" s="160" t="s">
        <v>20</v>
      </c>
      <c r="J1414" s="161" t="s">
        <v>10</v>
      </c>
    </row>
    <row r="1415" spans="2:18" s="2" customFormat="1" ht="24.95" customHeight="1" thickTop="1">
      <c r="B1415" s="5"/>
      <c r="D1415" s="459" t="s">
        <v>23</v>
      </c>
      <c r="E1415" s="242"/>
      <c r="F1415" s="242"/>
      <c r="G1415" s="242">
        <v>0</v>
      </c>
      <c r="H1415" s="242">
        <v>0</v>
      </c>
      <c r="I1415" s="247">
        <v>0</v>
      </c>
      <c r="J1415" s="462">
        <f>I1415+I1416+I1418+H1415+H1416+H1418+G1415+G1416+G1418+G1420+G1417+I1417+I1420+H1420+I1419</f>
        <v>9</v>
      </c>
    </row>
    <row r="1416" spans="2:18" s="2" customFormat="1" ht="24.95" customHeight="1">
      <c r="B1416" s="5"/>
      <c r="D1416" s="459"/>
      <c r="E1416" s="177" t="s">
        <v>287</v>
      </c>
      <c r="F1416" s="177" t="s">
        <v>357</v>
      </c>
      <c r="G1416" s="177">
        <v>1.5</v>
      </c>
      <c r="H1416" s="177">
        <v>0</v>
      </c>
      <c r="I1416" s="181">
        <v>0</v>
      </c>
      <c r="J1416" s="513"/>
    </row>
    <row r="1417" spans="2:18" s="2" customFormat="1" ht="24.95" customHeight="1">
      <c r="B1417" s="5"/>
      <c r="D1417" s="459"/>
      <c r="E1417" s="177" t="s">
        <v>424</v>
      </c>
      <c r="F1417" s="177" t="s">
        <v>351</v>
      </c>
      <c r="G1417" s="177">
        <v>0</v>
      </c>
      <c r="H1417" s="177">
        <v>0</v>
      </c>
      <c r="I1417" s="177">
        <v>1.5</v>
      </c>
      <c r="J1417" s="513"/>
    </row>
    <row r="1418" spans="2:18" s="2" customFormat="1" ht="24.95" customHeight="1">
      <c r="D1418" s="460"/>
      <c r="E1418" s="177" t="s">
        <v>425</v>
      </c>
      <c r="F1418" s="177" t="s">
        <v>589</v>
      </c>
      <c r="G1418" s="177">
        <v>1.5</v>
      </c>
      <c r="H1418" s="177">
        <v>0</v>
      </c>
      <c r="I1418" s="177">
        <v>0</v>
      </c>
      <c r="J1418" s="513"/>
    </row>
    <row r="1419" spans="2:18" s="2" customFormat="1" ht="24.95" customHeight="1">
      <c r="D1419" s="521"/>
      <c r="E1419" s="177" t="s">
        <v>626</v>
      </c>
      <c r="F1419" s="177" t="s">
        <v>627</v>
      </c>
      <c r="G1419" s="177">
        <v>0</v>
      </c>
      <c r="H1419" s="177">
        <v>0</v>
      </c>
      <c r="I1419" s="177">
        <v>3</v>
      </c>
      <c r="J1419" s="514"/>
    </row>
    <row r="1420" spans="2:18" s="2" customFormat="1" ht="24.95" customHeight="1" thickBot="1">
      <c r="D1420" s="461"/>
      <c r="E1420" s="178" t="s">
        <v>426</v>
      </c>
      <c r="F1420" s="178" t="s">
        <v>351</v>
      </c>
      <c r="G1420" s="178">
        <v>1.5</v>
      </c>
      <c r="H1420" s="178">
        <v>0</v>
      </c>
      <c r="I1420" s="178">
        <v>0</v>
      </c>
      <c r="J1420" s="464"/>
    </row>
    <row r="1421" spans="2:18" s="2" customFormat="1" ht="24.95" customHeight="1">
      <c r="D1421" s="459" t="s">
        <v>22</v>
      </c>
      <c r="E1421" s="179" t="s">
        <v>392</v>
      </c>
      <c r="F1421" s="179" t="s">
        <v>351</v>
      </c>
      <c r="G1421" s="179">
        <v>0</v>
      </c>
      <c r="H1421" s="179">
        <v>1.5</v>
      </c>
      <c r="I1421" s="179">
        <v>0</v>
      </c>
      <c r="J1421" s="463">
        <f>H1421+G1423+G1424+I1424+G1422</f>
        <v>7.5</v>
      </c>
    </row>
    <row r="1422" spans="2:18" s="2" customFormat="1" ht="24.95" customHeight="1">
      <c r="D1422" s="459"/>
      <c r="E1422" s="177" t="s">
        <v>427</v>
      </c>
      <c r="F1422" s="177" t="s">
        <v>351</v>
      </c>
      <c r="G1422" s="177">
        <v>1.5</v>
      </c>
      <c r="H1422" s="177">
        <v>0</v>
      </c>
      <c r="I1422" s="177">
        <v>0</v>
      </c>
      <c r="J1422" s="463"/>
    </row>
    <row r="1423" spans="2:18" s="2" customFormat="1" ht="24.95" customHeight="1">
      <c r="D1423" s="460"/>
      <c r="E1423" s="177" t="s">
        <v>428</v>
      </c>
      <c r="F1423" s="181" t="s">
        <v>390</v>
      </c>
      <c r="G1423" s="177">
        <v>1.5</v>
      </c>
      <c r="H1423" s="177">
        <v>0</v>
      </c>
      <c r="I1423" s="181">
        <v>0</v>
      </c>
      <c r="J1423" s="513"/>
    </row>
    <row r="1424" spans="2:18" s="2" customFormat="1" ht="24.95" customHeight="1" thickBot="1">
      <c r="D1424" s="461"/>
      <c r="E1424" s="246" t="s">
        <v>380</v>
      </c>
      <c r="F1424" s="246" t="s">
        <v>359</v>
      </c>
      <c r="G1424" s="244">
        <v>0</v>
      </c>
      <c r="H1424" s="244">
        <v>0</v>
      </c>
      <c r="I1424" s="244">
        <v>3</v>
      </c>
      <c r="J1424" s="513"/>
    </row>
    <row r="1425" spans="2:12" s="2" customFormat="1" ht="24.95" customHeight="1" thickBot="1">
      <c r="D1425" s="7"/>
      <c r="E1425" s="465" t="s">
        <v>10</v>
      </c>
      <c r="F1425" s="465"/>
      <c r="G1425" s="40">
        <f>G1415+G1418+G1420+G1421+G1423+G1424</f>
        <v>4.5</v>
      </c>
      <c r="H1425" s="40">
        <f>H1415+H1418+H1420+H1421+H1423+H1424</f>
        <v>1.5</v>
      </c>
      <c r="I1425" s="40">
        <f>I1415+I1418+I1420+I1421+I1423+I1424</f>
        <v>3</v>
      </c>
      <c r="J1425" s="40">
        <f>J1415+J1418+J1420+J1421+J1423+J1424</f>
        <v>16.5</v>
      </c>
    </row>
    <row r="1426" spans="2:12" s="2" customFormat="1" ht="24.95" customHeight="1">
      <c r="D1426" s="7"/>
      <c r="E1426" s="7"/>
      <c r="F1426" s="7"/>
      <c r="G1426" s="7"/>
      <c r="H1426" s="7"/>
      <c r="I1426" s="34"/>
      <c r="J1426" s="34"/>
    </row>
    <row r="1427" spans="2:12" s="2" customFormat="1" ht="24.75" customHeight="1" thickBot="1">
      <c r="B1427" s="163" t="s">
        <v>33</v>
      </c>
      <c r="D1427" s="6"/>
      <c r="E1427" s="6"/>
      <c r="F1427" s="6"/>
      <c r="H1427" s="6"/>
      <c r="I1427" s="6"/>
      <c r="J1427" s="6"/>
    </row>
    <row r="1428" spans="2:12" s="2" customFormat="1" ht="44.25" customHeight="1" thickTop="1" thickBot="1">
      <c r="D1428" s="164" t="s">
        <v>27</v>
      </c>
      <c r="E1428" s="35" t="s">
        <v>11</v>
      </c>
      <c r="F1428" s="36" t="s">
        <v>12</v>
      </c>
      <c r="G1428" s="37" t="s">
        <v>13</v>
      </c>
      <c r="H1428" s="37" t="s">
        <v>14</v>
      </c>
      <c r="I1428" s="38" t="s">
        <v>15</v>
      </c>
      <c r="J1428" s="39" t="s">
        <v>16</v>
      </c>
    </row>
    <row r="1429" spans="2:12" s="2" customFormat="1" ht="30" customHeight="1" thickTop="1">
      <c r="D1429" s="165" t="s">
        <v>28</v>
      </c>
      <c r="E1429" s="341"/>
      <c r="F1429" s="342"/>
      <c r="G1429" s="343"/>
      <c r="H1429" s="344"/>
      <c r="I1429" s="344" t="s">
        <v>628</v>
      </c>
      <c r="J1429" s="18"/>
    </row>
    <row r="1430" spans="2:12" s="2" customFormat="1" ht="30" customHeight="1">
      <c r="D1430" s="166" t="s">
        <v>29</v>
      </c>
      <c r="E1430" s="345"/>
      <c r="F1430" s="346"/>
      <c r="G1430" s="347"/>
      <c r="H1430" s="347"/>
      <c r="I1430" s="348"/>
      <c r="J1430" s="19"/>
    </row>
    <row r="1431" spans="2:12" s="2" customFormat="1" ht="30" customHeight="1">
      <c r="D1431" s="166" t="s">
        <v>30</v>
      </c>
      <c r="E1431" s="345"/>
      <c r="F1431" s="346" t="s">
        <v>631</v>
      </c>
      <c r="G1431" s="347"/>
      <c r="H1431" s="347" t="s">
        <v>630</v>
      </c>
      <c r="I1431" s="348" t="s">
        <v>630</v>
      </c>
      <c r="J1431" s="19"/>
    </row>
    <row r="1432" spans="2:12" s="2" customFormat="1" ht="30" customHeight="1">
      <c r="D1432" s="166" t="s">
        <v>31</v>
      </c>
      <c r="E1432" s="345"/>
      <c r="F1432" s="346"/>
      <c r="G1432" s="347"/>
      <c r="H1432" s="347"/>
      <c r="I1432" s="347"/>
      <c r="J1432" s="19"/>
    </row>
    <row r="1433" spans="2:12" s="2" customFormat="1" ht="30" customHeight="1" thickBot="1">
      <c r="D1433" s="167" t="s">
        <v>32</v>
      </c>
      <c r="E1433" s="349" t="s">
        <v>629</v>
      </c>
      <c r="F1433" s="340" t="s">
        <v>632</v>
      </c>
      <c r="G1433" s="350"/>
      <c r="H1433" s="350"/>
      <c r="I1433" s="350"/>
      <c r="J1433" s="20"/>
    </row>
    <row r="1434" spans="2:12" s="2" customFormat="1" ht="30" customHeight="1" thickTop="1">
      <c r="D1434" s="65"/>
      <c r="E1434" s="41"/>
      <c r="F1434" s="41"/>
      <c r="G1434" s="41"/>
      <c r="H1434" s="41"/>
      <c r="I1434" s="41"/>
      <c r="J1434" s="41"/>
      <c r="L1434" s="475" t="s">
        <v>107</v>
      </c>
    </row>
    <row r="1435" spans="2:12" s="2" customFormat="1" ht="24.95" customHeight="1" thickBot="1">
      <c r="B1435" s="163" t="s">
        <v>34</v>
      </c>
      <c r="D1435" s="6"/>
      <c r="E1435" s="6"/>
      <c r="F1435" s="6"/>
      <c r="H1435" s="6"/>
      <c r="I1435" s="6"/>
      <c r="J1435" s="6"/>
      <c r="L1435" s="475"/>
    </row>
    <row r="1436" spans="2:12" s="2" customFormat="1" ht="39" customHeight="1" thickTop="1" thickBot="1">
      <c r="D1436" s="164" t="s">
        <v>27</v>
      </c>
      <c r="E1436" s="35" t="s">
        <v>11</v>
      </c>
      <c r="F1436" s="36" t="s">
        <v>12</v>
      </c>
      <c r="G1436" s="37" t="s">
        <v>13</v>
      </c>
      <c r="H1436" s="37" t="s">
        <v>14</v>
      </c>
      <c r="I1436" s="38" t="s">
        <v>15</v>
      </c>
      <c r="J1436" s="39" t="s">
        <v>16</v>
      </c>
    </row>
    <row r="1437" spans="2:12" s="2" customFormat="1" ht="30" customHeight="1" thickTop="1">
      <c r="D1437" s="165" t="s">
        <v>28</v>
      </c>
      <c r="E1437" s="11"/>
      <c r="F1437" s="12"/>
      <c r="G1437" s="13"/>
      <c r="H1437" s="21"/>
      <c r="I1437" s="21"/>
      <c r="J1437" s="18"/>
    </row>
    <row r="1438" spans="2:12" s="2" customFormat="1" ht="30" customHeight="1">
      <c r="D1438" s="166" t="s">
        <v>29</v>
      </c>
      <c r="E1438" s="9"/>
      <c r="F1438" s="14"/>
      <c r="G1438" s="15"/>
      <c r="H1438" s="15"/>
      <c r="I1438" s="22"/>
      <c r="J1438" s="19"/>
    </row>
    <row r="1439" spans="2:12" s="2" customFormat="1" ht="30" customHeight="1">
      <c r="D1439" s="166" t="s">
        <v>30</v>
      </c>
      <c r="E1439" s="9"/>
      <c r="F1439" s="14"/>
      <c r="G1439" s="15"/>
      <c r="H1439" s="15"/>
      <c r="I1439" s="22"/>
      <c r="J1439" s="19"/>
    </row>
    <row r="1440" spans="2:12" s="2" customFormat="1" ht="30" customHeight="1">
      <c r="D1440" s="166" t="s">
        <v>31</v>
      </c>
      <c r="E1440" s="9"/>
      <c r="F1440" s="14"/>
      <c r="G1440" s="15"/>
      <c r="H1440" s="15"/>
      <c r="I1440" s="15"/>
      <c r="J1440" s="19"/>
    </row>
    <row r="1441" spans="2:18" s="2" customFormat="1" ht="30" customHeight="1" thickBot="1">
      <c r="D1441" s="167" t="s">
        <v>32</v>
      </c>
      <c r="E1441" s="10"/>
      <c r="F1441" s="16"/>
      <c r="G1441" s="17"/>
      <c r="H1441" s="17"/>
      <c r="I1441" s="17"/>
      <c r="J1441" s="20"/>
    </row>
    <row r="1442" spans="2:18" ht="24" thickTop="1">
      <c r="H1442" s="43" t="s">
        <v>8</v>
      </c>
    </row>
    <row r="1448" spans="2:18" s="53" customFormat="1" ht="15"/>
    <row r="1449" spans="2:18" s="53" customFormat="1" ht="15"/>
    <row r="1450" spans="2:18" s="53" customFormat="1" ht="15"/>
    <row r="1451" spans="2:18" s="53" customFormat="1" ht="15"/>
    <row r="1452" spans="2:18" s="53" customFormat="1" ht="15"/>
    <row r="1453" spans="2:18" s="53" customFormat="1" ht="15"/>
    <row r="1454" spans="2:18" s="53" customFormat="1" ht="15"/>
    <row r="1455" spans="2:18" s="53" customFormat="1" ht="15"/>
    <row r="1456" spans="2:18" s="136" customFormat="1" ht="23.25">
      <c r="B1456" s="132"/>
      <c r="C1456" s="132"/>
      <c r="D1456" s="133"/>
      <c r="E1456" s="134"/>
      <c r="F1456" s="134"/>
      <c r="G1456" s="135"/>
      <c r="H1456" s="135"/>
      <c r="I1456" s="135"/>
      <c r="J1456" s="135"/>
      <c r="K1456" s="135"/>
      <c r="M1456" s="137"/>
      <c r="N1456" s="137"/>
      <c r="R1456" s="138"/>
    </row>
    <row r="1457" spans="2:12" s="53" customFormat="1" ht="15" customHeight="1">
      <c r="B1457" s="468" t="s">
        <v>194</v>
      </c>
      <c r="C1457" s="468"/>
      <c r="D1457" s="468"/>
      <c r="E1457" s="468"/>
      <c r="G1457" s="56"/>
      <c r="H1457" s="56"/>
      <c r="I1457" s="466" t="s">
        <v>231</v>
      </c>
      <c r="J1457" s="466"/>
      <c r="K1457" s="466"/>
      <c r="L1457" s="56"/>
    </row>
    <row r="1458" spans="2:12" s="53" customFormat="1" ht="15" customHeight="1">
      <c r="B1458" s="468"/>
      <c r="C1458" s="468"/>
      <c r="D1458" s="468"/>
      <c r="E1458" s="468"/>
      <c r="G1458" s="56"/>
      <c r="H1458" s="56"/>
      <c r="I1458" s="466"/>
      <c r="J1458" s="466"/>
      <c r="K1458" s="466"/>
      <c r="L1458" s="56"/>
    </row>
    <row r="1459" spans="2:12" s="53" customFormat="1" ht="33.75">
      <c r="E1459" s="467" t="s">
        <v>99</v>
      </c>
      <c r="F1459" s="467"/>
      <c r="G1459" s="467"/>
      <c r="H1459" s="467"/>
      <c r="I1459" s="467"/>
    </row>
    <row r="1460" spans="2:12" s="2" customFormat="1" ht="33.75" thickBot="1">
      <c r="B1460" s="42" t="s">
        <v>68</v>
      </c>
      <c r="D1460" s="457"/>
      <c r="E1460" s="457"/>
      <c r="F1460" s="6"/>
      <c r="G1460" s="6"/>
      <c r="H1460" s="458" t="s">
        <v>104</v>
      </c>
      <c r="I1460" s="458"/>
      <c r="J1460" s="458"/>
    </row>
    <row r="1461" spans="2:12" s="2" customFormat="1" ht="48.75" customHeight="1" thickTop="1" thickBot="1">
      <c r="B1461" s="5"/>
      <c r="D1461" s="158" t="s">
        <v>21</v>
      </c>
      <c r="E1461" s="159" t="s">
        <v>17</v>
      </c>
      <c r="F1461" s="159" t="s">
        <v>9</v>
      </c>
      <c r="G1461" s="160" t="s">
        <v>18</v>
      </c>
      <c r="H1461" s="160" t="s">
        <v>19</v>
      </c>
      <c r="I1461" s="160" t="s">
        <v>20</v>
      </c>
      <c r="J1461" s="161" t="s">
        <v>10</v>
      </c>
    </row>
    <row r="1462" spans="2:12" s="2" customFormat="1" ht="24.95" customHeight="1" thickTop="1">
      <c r="B1462" s="5"/>
      <c r="D1462" s="459" t="s">
        <v>23</v>
      </c>
      <c r="E1462" s="278"/>
      <c r="F1462" s="278"/>
      <c r="G1462" s="278">
        <v>0</v>
      </c>
      <c r="H1462" s="278">
        <v>0</v>
      </c>
      <c r="I1462" s="287">
        <v>0</v>
      </c>
      <c r="J1462" s="470">
        <f>G1462+H1462+I1462+G1464+H1464+I1464+G1465+H1465+I1465+G1464</f>
        <v>0</v>
      </c>
    </row>
    <row r="1463" spans="2:12" s="2" customFormat="1" ht="24.95" customHeight="1">
      <c r="B1463" s="5"/>
      <c r="D1463" s="459"/>
      <c r="E1463" s="177"/>
      <c r="F1463" s="177"/>
      <c r="G1463" s="177">
        <v>0</v>
      </c>
      <c r="H1463" s="177">
        <v>0</v>
      </c>
      <c r="I1463" s="177">
        <v>0</v>
      </c>
      <c r="J1463" s="470"/>
    </row>
    <row r="1464" spans="2:12" s="2" customFormat="1" ht="24.95" customHeight="1">
      <c r="D1464" s="460"/>
      <c r="E1464" s="177"/>
      <c r="F1464" s="177"/>
      <c r="G1464" s="177">
        <v>0</v>
      </c>
      <c r="H1464" s="177">
        <v>0</v>
      </c>
      <c r="I1464" s="177">
        <v>0</v>
      </c>
      <c r="J1464" s="471"/>
    </row>
    <row r="1465" spans="2:12" s="2" customFormat="1" ht="24.95" customHeight="1" thickBot="1">
      <c r="D1465" s="461"/>
      <c r="E1465" s="177"/>
      <c r="F1465" s="177"/>
      <c r="G1465" s="177">
        <v>0</v>
      </c>
      <c r="H1465" s="177">
        <v>0</v>
      </c>
      <c r="I1465" s="177">
        <v>0</v>
      </c>
      <c r="J1465" s="472"/>
    </row>
    <row r="1466" spans="2:12" s="2" customFormat="1" ht="24.95" customHeight="1">
      <c r="D1466" s="459" t="s">
        <v>22</v>
      </c>
      <c r="E1466" s="179"/>
      <c r="F1466" s="179"/>
      <c r="G1466" s="179">
        <v>0</v>
      </c>
      <c r="H1466" s="179">
        <v>0</v>
      </c>
      <c r="I1466" s="179">
        <v>0</v>
      </c>
      <c r="J1466" s="470">
        <f>G1466+H1466+I1466+G1468+H1468+I1468+G1469+H1469+I1469+G1468</f>
        <v>0</v>
      </c>
    </row>
    <row r="1467" spans="2:12" s="2" customFormat="1" ht="24.95" customHeight="1">
      <c r="D1467" s="459"/>
      <c r="E1467" s="177"/>
      <c r="F1467" s="177"/>
      <c r="G1467" s="177">
        <v>0</v>
      </c>
      <c r="H1467" s="177">
        <v>0</v>
      </c>
      <c r="I1467" s="177">
        <v>0</v>
      </c>
      <c r="J1467" s="470"/>
    </row>
    <row r="1468" spans="2:12" s="2" customFormat="1" ht="24.95" customHeight="1">
      <c r="D1468" s="460"/>
      <c r="E1468" s="177"/>
      <c r="F1468" s="181"/>
      <c r="G1468" s="177">
        <v>0</v>
      </c>
      <c r="H1468" s="177">
        <v>0</v>
      </c>
      <c r="I1468" s="181">
        <v>0</v>
      </c>
      <c r="J1468" s="471"/>
    </row>
    <row r="1469" spans="2:12" s="2" customFormat="1" ht="24.95" customHeight="1" thickBot="1">
      <c r="D1469" s="461"/>
      <c r="E1469" s="246"/>
      <c r="F1469" s="246"/>
      <c r="G1469" s="244">
        <v>0</v>
      </c>
      <c r="H1469" s="244">
        <v>0</v>
      </c>
      <c r="I1469" s="244">
        <v>0</v>
      </c>
      <c r="J1469" s="472"/>
    </row>
    <row r="1470" spans="2:12" s="2" customFormat="1" ht="24.95" customHeight="1" thickBot="1">
      <c r="D1470" s="7"/>
      <c r="E1470" s="465" t="s">
        <v>10</v>
      </c>
      <c r="F1470" s="465"/>
      <c r="G1470" s="40">
        <f>G1462+G1464+G1465+G1466+G1468+G1469</f>
        <v>0</v>
      </c>
      <c r="H1470" s="40">
        <f>H1462+H1464+H1465+H1466+H1468+H1469</f>
        <v>0</v>
      </c>
      <c r="I1470" s="40">
        <f>I1462+I1464+I1465+I1466+I1468+I1469</f>
        <v>0</v>
      </c>
      <c r="J1470" s="40">
        <f>J1462+J1464+J1465+J1466+J1468+J1469</f>
        <v>0</v>
      </c>
    </row>
    <row r="1471" spans="2:12" s="2" customFormat="1" ht="24.95" customHeight="1">
      <c r="D1471" s="7"/>
      <c r="E1471" s="7"/>
      <c r="F1471" s="7"/>
      <c r="G1471" s="7"/>
      <c r="H1471" s="7"/>
      <c r="I1471" s="34"/>
      <c r="J1471" s="34"/>
    </row>
    <row r="1472" spans="2:12" s="2" customFormat="1" ht="24.75" customHeight="1" thickBot="1">
      <c r="B1472" s="163" t="s">
        <v>33</v>
      </c>
      <c r="D1472" s="6"/>
      <c r="E1472" s="6"/>
      <c r="F1472" s="6"/>
      <c r="H1472" s="6"/>
      <c r="I1472" s="6"/>
      <c r="J1472" s="6"/>
    </row>
    <row r="1473" spans="2:12" s="2" customFormat="1" ht="44.25" customHeight="1" thickTop="1" thickBot="1">
      <c r="D1473" s="164" t="s">
        <v>27</v>
      </c>
      <c r="E1473" s="35" t="s">
        <v>11</v>
      </c>
      <c r="F1473" s="36" t="s">
        <v>12</v>
      </c>
      <c r="G1473" s="37" t="s">
        <v>13</v>
      </c>
      <c r="H1473" s="37" t="s">
        <v>14</v>
      </c>
      <c r="I1473" s="38" t="s">
        <v>15</v>
      </c>
      <c r="J1473" s="39" t="s">
        <v>16</v>
      </c>
    </row>
    <row r="1474" spans="2:12" s="2" customFormat="1" ht="30" customHeight="1" thickTop="1">
      <c r="D1474" s="165" t="s">
        <v>28</v>
      </c>
      <c r="E1474" s="341"/>
      <c r="F1474" s="329"/>
      <c r="G1474" s="343"/>
      <c r="H1474" s="344"/>
      <c r="I1474" s="344"/>
      <c r="J1474" s="18"/>
    </row>
    <row r="1475" spans="2:12" s="2" customFormat="1" ht="30" customHeight="1">
      <c r="D1475" s="166" t="s">
        <v>29</v>
      </c>
      <c r="E1475" s="345"/>
      <c r="F1475" s="346"/>
      <c r="G1475" s="347"/>
      <c r="H1475" s="347"/>
      <c r="I1475" s="348"/>
      <c r="J1475" s="19"/>
    </row>
    <row r="1476" spans="2:12" s="2" customFormat="1" ht="30" customHeight="1">
      <c r="D1476" s="166" t="s">
        <v>30</v>
      </c>
      <c r="E1476" s="345"/>
      <c r="F1476" s="346"/>
      <c r="G1476" s="347"/>
      <c r="H1476" s="347"/>
      <c r="I1476" s="348"/>
      <c r="J1476" s="19"/>
    </row>
    <row r="1477" spans="2:12" s="2" customFormat="1" ht="30" customHeight="1">
      <c r="D1477" s="166" t="s">
        <v>31</v>
      </c>
      <c r="E1477" s="345"/>
      <c r="F1477" s="346"/>
      <c r="G1477" s="347"/>
      <c r="H1477" s="347"/>
      <c r="I1477" s="347"/>
      <c r="J1477" s="19"/>
    </row>
    <row r="1478" spans="2:12" s="2" customFormat="1" ht="30" customHeight="1" thickBot="1">
      <c r="D1478" s="167" t="s">
        <v>32</v>
      </c>
      <c r="E1478" s="353"/>
      <c r="F1478" s="321"/>
      <c r="G1478" s="350"/>
      <c r="H1478" s="350"/>
      <c r="I1478" s="350"/>
      <c r="J1478" s="20"/>
      <c r="L1478" s="475" t="s">
        <v>107</v>
      </c>
    </row>
    <row r="1479" spans="2:12" s="2" customFormat="1" ht="30" customHeight="1" thickTop="1">
      <c r="D1479" s="65"/>
      <c r="E1479" s="41"/>
      <c r="F1479" s="41"/>
      <c r="G1479" s="41"/>
      <c r="H1479" s="41"/>
      <c r="I1479" s="41"/>
      <c r="J1479" s="41"/>
      <c r="L1479" s="475"/>
    </row>
    <row r="1480" spans="2:12" s="2" customFormat="1" ht="24.95" customHeight="1" thickBot="1">
      <c r="B1480" s="163" t="s">
        <v>34</v>
      </c>
      <c r="D1480" s="6"/>
      <c r="E1480" s="6"/>
      <c r="F1480" s="6"/>
      <c r="H1480" s="6"/>
      <c r="I1480" s="6"/>
      <c r="J1480" s="6"/>
    </row>
    <row r="1481" spans="2:12" s="2" customFormat="1" ht="39" customHeight="1" thickTop="1" thickBot="1">
      <c r="D1481" s="164" t="s">
        <v>27</v>
      </c>
      <c r="E1481" s="35" t="s">
        <v>11</v>
      </c>
      <c r="F1481" s="36" t="s">
        <v>12</v>
      </c>
      <c r="G1481" s="37" t="s">
        <v>13</v>
      </c>
      <c r="H1481" s="37" t="s">
        <v>14</v>
      </c>
      <c r="I1481" s="38" t="s">
        <v>15</v>
      </c>
      <c r="J1481" s="39" t="s">
        <v>16</v>
      </c>
    </row>
    <row r="1482" spans="2:12" s="2" customFormat="1" ht="30" customHeight="1" thickTop="1">
      <c r="D1482" s="165" t="s">
        <v>28</v>
      </c>
      <c r="E1482" s="11"/>
      <c r="F1482" s="12"/>
      <c r="G1482" s="13"/>
      <c r="H1482" s="21"/>
      <c r="I1482" s="21"/>
      <c r="J1482" s="18"/>
    </row>
    <row r="1483" spans="2:12" s="2" customFormat="1" ht="30" customHeight="1">
      <c r="D1483" s="166" t="s">
        <v>29</v>
      </c>
      <c r="E1483" s="9"/>
      <c r="F1483" s="14"/>
      <c r="G1483" s="15"/>
      <c r="H1483" s="15"/>
      <c r="I1483" s="22"/>
      <c r="J1483" s="19"/>
    </row>
    <row r="1484" spans="2:12" s="2" customFormat="1" ht="30" customHeight="1">
      <c r="D1484" s="166" t="s">
        <v>30</v>
      </c>
      <c r="E1484" s="9"/>
      <c r="F1484" s="14"/>
      <c r="G1484" s="15"/>
      <c r="H1484" s="15"/>
      <c r="I1484" s="22"/>
      <c r="J1484" s="19"/>
    </row>
    <row r="1485" spans="2:12" s="2" customFormat="1" ht="30" customHeight="1">
      <c r="D1485" s="166" t="s">
        <v>31</v>
      </c>
      <c r="E1485" s="9"/>
      <c r="F1485" s="14"/>
      <c r="G1485" s="15"/>
      <c r="H1485" s="15"/>
      <c r="I1485" s="15"/>
      <c r="J1485" s="19"/>
    </row>
    <row r="1486" spans="2:12" s="2" customFormat="1" ht="30" customHeight="1" thickBot="1">
      <c r="D1486" s="167" t="s">
        <v>32</v>
      </c>
      <c r="E1486" s="10"/>
      <c r="F1486" s="16"/>
      <c r="G1486" s="17"/>
      <c r="H1486" s="17"/>
      <c r="I1486" s="17"/>
      <c r="J1486" s="20"/>
    </row>
    <row r="1487" spans="2:12" ht="24" thickTop="1">
      <c r="H1487" s="43" t="s">
        <v>8</v>
      </c>
    </row>
    <row r="1493" spans="2:18" s="53" customFormat="1" ht="15"/>
    <row r="1494" spans="2:18" s="53" customFormat="1" ht="15"/>
    <row r="1495" spans="2:18" s="53" customFormat="1" ht="15"/>
    <row r="1496" spans="2:18" s="53" customFormat="1" ht="15"/>
    <row r="1497" spans="2:18" s="53" customFormat="1" ht="15"/>
    <row r="1498" spans="2:18" s="53" customFormat="1" ht="15"/>
    <row r="1499" spans="2:18" s="53" customFormat="1" ht="15"/>
    <row r="1500" spans="2:18" s="53" customFormat="1" ht="15"/>
    <row r="1501" spans="2:18" s="136" customFormat="1" ht="23.25">
      <c r="B1501" s="132"/>
      <c r="C1501" s="132"/>
      <c r="D1501" s="133"/>
      <c r="E1501" s="134"/>
      <c r="F1501" s="134"/>
      <c r="G1501" s="135"/>
      <c r="H1501" s="135"/>
      <c r="I1501" s="135"/>
      <c r="J1501" s="135"/>
      <c r="K1501" s="135"/>
      <c r="M1501" s="137"/>
      <c r="N1501" s="137"/>
      <c r="R1501" s="138"/>
    </row>
    <row r="1502" spans="2:18" s="53" customFormat="1" ht="15" customHeight="1">
      <c r="B1502" s="468" t="s">
        <v>100</v>
      </c>
      <c r="C1502" s="468"/>
      <c r="D1502" s="468"/>
      <c r="E1502" s="468"/>
      <c r="G1502" s="56"/>
      <c r="H1502" s="56"/>
      <c r="I1502" s="466" t="s">
        <v>232</v>
      </c>
      <c r="J1502" s="466"/>
      <c r="K1502" s="466"/>
      <c r="L1502" s="56"/>
    </row>
    <row r="1503" spans="2:18" s="53" customFormat="1" ht="15" customHeight="1">
      <c r="B1503" s="468"/>
      <c r="C1503" s="468"/>
      <c r="D1503" s="468"/>
      <c r="E1503" s="468"/>
      <c r="G1503" s="56"/>
      <c r="H1503" s="56"/>
      <c r="I1503" s="466"/>
      <c r="J1503" s="466"/>
      <c r="K1503" s="466"/>
      <c r="L1503" s="56"/>
    </row>
    <row r="1504" spans="2:18" s="53" customFormat="1" ht="33.75">
      <c r="E1504" s="467" t="s">
        <v>99</v>
      </c>
      <c r="F1504" s="467"/>
      <c r="G1504" s="467"/>
      <c r="H1504" s="467"/>
      <c r="I1504" s="467"/>
    </row>
    <row r="1505" spans="2:12" s="2" customFormat="1" ht="33.75" thickBot="1">
      <c r="B1505" s="42" t="s">
        <v>69</v>
      </c>
      <c r="D1505" s="457"/>
      <c r="E1505" s="457"/>
      <c r="F1505" s="6"/>
      <c r="G1505" s="6"/>
      <c r="H1505" s="458" t="s">
        <v>104</v>
      </c>
      <c r="I1505" s="458"/>
      <c r="J1505" s="458"/>
    </row>
    <row r="1506" spans="2:12" s="2" customFormat="1" ht="48.75" customHeight="1" thickTop="1" thickBot="1">
      <c r="B1506" s="5"/>
      <c r="D1506" s="158" t="s">
        <v>21</v>
      </c>
      <c r="E1506" s="159" t="s">
        <v>17</v>
      </c>
      <c r="F1506" s="159" t="s">
        <v>9</v>
      </c>
      <c r="G1506" s="160" t="s">
        <v>18</v>
      </c>
      <c r="H1506" s="160" t="s">
        <v>19</v>
      </c>
      <c r="I1506" s="160" t="s">
        <v>20</v>
      </c>
      <c r="J1506" s="161" t="s">
        <v>10</v>
      </c>
    </row>
    <row r="1507" spans="2:12" s="2" customFormat="1" ht="24.95" customHeight="1" thickTop="1">
      <c r="B1507" s="5"/>
      <c r="D1507" s="459" t="s">
        <v>23</v>
      </c>
      <c r="E1507" s="4"/>
      <c r="F1507" s="28"/>
      <c r="G1507" s="28"/>
      <c r="H1507" s="28"/>
      <c r="I1507" s="28"/>
      <c r="J1507" s="470">
        <f>G1507+H1507+I1507+G1508+H1508+I1508+G1509+H1509+I1509</f>
        <v>0</v>
      </c>
    </row>
    <row r="1508" spans="2:12" s="2" customFormat="1" ht="24.95" customHeight="1">
      <c r="D1508" s="460"/>
      <c r="E1508" s="23"/>
      <c r="F1508" s="29"/>
      <c r="G1508" s="29"/>
      <c r="H1508" s="29"/>
      <c r="I1508" s="29"/>
      <c r="J1508" s="471"/>
    </row>
    <row r="1509" spans="2:12" s="2" customFormat="1" ht="24.95" customHeight="1" thickBot="1">
      <c r="D1509" s="461"/>
      <c r="E1509" s="24"/>
      <c r="F1509" s="30"/>
      <c r="G1509" s="30"/>
      <c r="H1509" s="30"/>
      <c r="I1509" s="30"/>
      <c r="J1509" s="472"/>
    </row>
    <row r="1510" spans="2:12" s="2" customFormat="1" ht="24.95" customHeight="1">
      <c r="D1510" s="459" t="s">
        <v>22</v>
      </c>
      <c r="E1510" s="25"/>
      <c r="F1510" s="31"/>
      <c r="G1510" s="31"/>
      <c r="H1510" s="31"/>
      <c r="I1510" s="31"/>
      <c r="J1510" s="473">
        <f>G1510+H1510+I1510+G1511+H1511+I1511+G1512+H1512+I1512</f>
        <v>0</v>
      </c>
    </row>
    <row r="1511" spans="2:12" s="2" customFormat="1" ht="24.95" customHeight="1">
      <c r="D1511" s="460"/>
      <c r="E1511" s="26"/>
      <c r="F1511" s="32"/>
      <c r="G1511" s="32"/>
      <c r="H1511" s="32"/>
      <c r="I1511" s="32"/>
      <c r="J1511" s="473"/>
    </row>
    <row r="1512" spans="2:12" s="2" customFormat="1" ht="24.95" customHeight="1" thickBot="1">
      <c r="D1512" s="461"/>
      <c r="E1512" s="27"/>
      <c r="F1512" s="33"/>
      <c r="G1512" s="33"/>
      <c r="H1512" s="33"/>
      <c r="I1512" s="33"/>
      <c r="J1512" s="474"/>
    </row>
    <row r="1513" spans="2:12" s="2" customFormat="1" ht="24.95" customHeight="1" thickBot="1">
      <c r="D1513" s="7"/>
      <c r="E1513" s="465" t="s">
        <v>10</v>
      </c>
      <c r="F1513" s="465"/>
      <c r="G1513" s="40">
        <f>G1507+G1508+G1509+G1510+G1511+G1512</f>
        <v>0</v>
      </c>
      <c r="H1513" s="40">
        <f>H1507+H1508+H1509+H1510+H1511+H1512</f>
        <v>0</v>
      </c>
      <c r="I1513" s="40">
        <f>I1507+I1508+I1509+I1510+I1511+I1512</f>
        <v>0</v>
      </c>
      <c r="J1513" s="40">
        <f>J1507+J1508+J1509+J1510+J1511+J1512</f>
        <v>0</v>
      </c>
    </row>
    <row r="1514" spans="2:12" s="2" customFormat="1" ht="24.95" customHeight="1">
      <c r="D1514" s="7"/>
      <c r="E1514" s="7"/>
      <c r="F1514" s="7"/>
      <c r="G1514" s="7"/>
      <c r="H1514" s="7"/>
      <c r="I1514" s="34"/>
      <c r="J1514" s="34"/>
    </row>
    <row r="1515" spans="2:12" s="2" customFormat="1" ht="24.75" customHeight="1" thickBot="1">
      <c r="B1515" s="163" t="s">
        <v>33</v>
      </c>
      <c r="D1515" s="6"/>
      <c r="E1515" s="6"/>
      <c r="F1515" s="6"/>
      <c r="H1515" s="6"/>
      <c r="I1515" s="6"/>
      <c r="J1515" s="6"/>
    </row>
    <row r="1516" spans="2:12" s="2" customFormat="1" ht="44.25" customHeight="1" thickTop="1" thickBot="1">
      <c r="D1516" s="164" t="s">
        <v>27</v>
      </c>
      <c r="E1516" s="35" t="s">
        <v>11</v>
      </c>
      <c r="F1516" s="36" t="s">
        <v>12</v>
      </c>
      <c r="G1516" s="37" t="s">
        <v>13</v>
      </c>
      <c r="H1516" s="37" t="s">
        <v>14</v>
      </c>
      <c r="I1516" s="38" t="s">
        <v>15</v>
      </c>
      <c r="J1516" s="39" t="s">
        <v>16</v>
      </c>
      <c r="L1516" s="475" t="s">
        <v>107</v>
      </c>
    </row>
    <row r="1517" spans="2:12" s="2" customFormat="1" ht="30" customHeight="1" thickTop="1">
      <c r="D1517" s="165" t="s">
        <v>28</v>
      </c>
      <c r="E1517" s="11"/>
      <c r="F1517" s="12"/>
      <c r="G1517" s="13"/>
      <c r="H1517" s="21"/>
      <c r="I1517" s="21"/>
      <c r="J1517" s="18"/>
      <c r="L1517" s="475"/>
    </row>
    <row r="1518" spans="2:12" s="2" customFormat="1" ht="30" customHeight="1">
      <c r="D1518" s="166" t="s">
        <v>29</v>
      </c>
      <c r="E1518" s="9"/>
      <c r="F1518" s="14"/>
      <c r="G1518" s="15"/>
      <c r="H1518" s="15"/>
      <c r="I1518" s="22"/>
      <c r="J1518" s="19"/>
    </row>
    <row r="1519" spans="2:12" s="2" customFormat="1" ht="30" customHeight="1">
      <c r="D1519" s="166" t="s">
        <v>30</v>
      </c>
      <c r="E1519" s="9"/>
      <c r="F1519" s="14"/>
      <c r="G1519" s="15"/>
      <c r="H1519" s="15"/>
      <c r="I1519" s="22"/>
      <c r="J1519" s="19"/>
    </row>
    <row r="1520" spans="2:12" s="2" customFormat="1" ht="30" customHeight="1">
      <c r="D1520" s="166" t="s">
        <v>31</v>
      </c>
      <c r="E1520" s="9"/>
      <c r="F1520" s="14"/>
      <c r="G1520" s="15"/>
      <c r="H1520" s="15"/>
      <c r="I1520" s="15"/>
      <c r="J1520" s="19"/>
    </row>
    <row r="1521" spans="2:10" s="2" customFormat="1" ht="30" customHeight="1" thickBot="1">
      <c r="D1521" s="167" t="s">
        <v>32</v>
      </c>
      <c r="E1521" s="10"/>
      <c r="F1521" s="16"/>
      <c r="G1521" s="17"/>
      <c r="H1521" s="17"/>
      <c r="I1521" s="17"/>
      <c r="J1521" s="20"/>
    </row>
    <row r="1522" spans="2:10" s="2" customFormat="1" ht="30" customHeight="1" thickTop="1">
      <c r="D1522" s="65"/>
      <c r="E1522" s="41"/>
      <c r="F1522" s="41"/>
      <c r="G1522" s="41"/>
      <c r="H1522" s="41"/>
      <c r="I1522" s="41"/>
      <c r="J1522" s="41"/>
    </row>
    <row r="1523" spans="2:10" s="2" customFormat="1" ht="24.95" customHeight="1" thickBot="1">
      <c r="B1523" s="163" t="s">
        <v>34</v>
      </c>
      <c r="D1523" s="6"/>
      <c r="E1523" s="6"/>
      <c r="F1523" s="6"/>
      <c r="H1523" s="6"/>
      <c r="I1523" s="6"/>
      <c r="J1523" s="6"/>
    </row>
    <row r="1524" spans="2:10" s="2" customFormat="1" ht="39" customHeight="1" thickTop="1" thickBot="1">
      <c r="D1524" s="164" t="s">
        <v>27</v>
      </c>
      <c r="E1524" s="35" t="s">
        <v>11</v>
      </c>
      <c r="F1524" s="36" t="s">
        <v>12</v>
      </c>
      <c r="G1524" s="37" t="s">
        <v>13</v>
      </c>
      <c r="H1524" s="37" t="s">
        <v>14</v>
      </c>
      <c r="I1524" s="38" t="s">
        <v>15</v>
      </c>
      <c r="J1524" s="39" t="s">
        <v>16</v>
      </c>
    </row>
    <row r="1525" spans="2:10" s="2" customFormat="1" ht="30" customHeight="1" thickTop="1">
      <c r="D1525" s="165" t="s">
        <v>28</v>
      </c>
      <c r="E1525" s="11"/>
      <c r="F1525" s="12"/>
      <c r="G1525" s="13"/>
      <c r="H1525" s="21"/>
      <c r="I1525" s="21"/>
      <c r="J1525" s="18"/>
    </row>
    <row r="1526" spans="2:10" s="2" customFormat="1" ht="30" customHeight="1">
      <c r="D1526" s="166" t="s">
        <v>29</v>
      </c>
      <c r="E1526" s="9"/>
      <c r="F1526" s="14"/>
      <c r="G1526" s="15"/>
      <c r="H1526" s="15"/>
      <c r="I1526" s="22"/>
      <c r="J1526" s="19"/>
    </row>
    <row r="1527" spans="2:10" s="2" customFormat="1" ht="30" customHeight="1">
      <c r="D1527" s="166" t="s">
        <v>30</v>
      </c>
      <c r="E1527" s="9"/>
      <c r="F1527" s="14"/>
      <c r="G1527" s="15"/>
      <c r="H1527" s="15"/>
      <c r="I1527" s="22"/>
      <c r="J1527" s="19"/>
    </row>
    <row r="1528" spans="2:10" s="2" customFormat="1" ht="30" customHeight="1">
      <c r="D1528" s="166" t="s">
        <v>31</v>
      </c>
      <c r="E1528" s="9"/>
      <c r="F1528" s="14"/>
      <c r="G1528" s="15"/>
      <c r="H1528" s="15"/>
      <c r="I1528" s="15"/>
      <c r="J1528" s="19"/>
    </row>
    <row r="1529" spans="2:10" s="2" customFormat="1" ht="30" customHeight="1" thickBot="1">
      <c r="D1529" s="167" t="s">
        <v>32</v>
      </c>
      <c r="E1529" s="10"/>
      <c r="F1529" s="16"/>
      <c r="G1529" s="17"/>
      <c r="H1529" s="17"/>
      <c r="I1529" s="17"/>
      <c r="J1529" s="20"/>
    </row>
    <row r="1530" spans="2:10" ht="24" thickTop="1">
      <c r="H1530" s="43" t="s">
        <v>8</v>
      </c>
    </row>
    <row r="1536" spans="2:10" s="53" customFormat="1" ht="15"/>
    <row r="1537" spans="2:18" s="53" customFormat="1" ht="15"/>
    <row r="1538" spans="2:18" s="53" customFormat="1" ht="15"/>
    <row r="1539" spans="2:18" s="53" customFormat="1" ht="15"/>
    <row r="1540" spans="2:18" s="53" customFormat="1" ht="15"/>
    <row r="1541" spans="2:18" s="53" customFormat="1" ht="15"/>
    <row r="1542" spans="2:18" s="53" customFormat="1" ht="15"/>
    <row r="1543" spans="2:18" s="53" customFormat="1" ht="15"/>
    <row r="1544" spans="2:18" s="136" customFormat="1" ht="23.25">
      <c r="B1544" s="132"/>
      <c r="C1544" s="132"/>
      <c r="D1544" s="133"/>
      <c r="E1544" s="134"/>
      <c r="F1544" s="134"/>
      <c r="G1544" s="135"/>
      <c r="H1544" s="135"/>
      <c r="I1544" s="135"/>
      <c r="J1544" s="135"/>
      <c r="K1544" s="135"/>
      <c r="M1544" s="137"/>
      <c r="N1544" s="137"/>
      <c r="R1544" s="138"/>
    </row>
    <row r="1545" spans="2:18" s="53" customFormat="1" ht="15" customHeight="1">
      <c r="B1545" s="468" t="s">
        <v>194</v>
      </c>
      <c r="C1545" s="468"/>
      <c r="D1545" s="468"/>
      <c r="E1545" s="468"/>
      <c r="G1545" s="56"/>
      <c r="H1545" s="56"/>
      <c r="I1545" s="469" t="s">
        <v>233</v>
      </c>
      <c r="J1545" s="469"/>
      <c r="K1545" s="469"/>
      <c r="L1545" s="56"/>
    </row>
    <row r="1546" spans="2:18" s="53" customFormat="1" ht="15" customHeight="1">
      <c r="B1546" s="468"/>
      <c r="C1546" s="468"/>
      <c r="D1546" s="468"/>
      <c r="E1546" s="468"/>
      <c r="G1546" s="56"/>
      <c r="H1546" s="56"/>
      <c r="I1546" s="469"/>
      <c r="J1546" s="469"/>
      <c r="K1546" s="469"/>
      <c r="L1546" s="56"/>
    </row>
    <row r="1547" spans="2:18" s="53" customFormat="1" ht="33.75">
      <c r="E1547" s="467" t="s">
        <v>99</v>
      </c>
      <c r="F1547" s="467"/>
      <c r="G1547" s="467"/>
      <c r="H1547" s="467"/>
      <c r="I1547" s="467"/>
    </row>
    <row r="1548" spans="2:18" s="2" customFormat="1" ht="33.75" thickBot="1">
      <c r="B1548" s="42" t="s">
        <v>70</v>
      </c>
      <c r="D1548" s="457"/>
      <c r="E1548" s="457"/>
      <c r="F1548" s="6"/>
      <c r="G1548" s="6"/>
      <c r="H1548" s="458" t="s">
        <v>105</v>
      </c>
      <c r="I1548" s="458"/>
      <c r="J1548" s="458"/>
    </row>
    <row r="1549" spans="2:18" s="2" customFormat="1" ht="48.75" customHeight="1" thickTop="1" thickBot="1">
      <c r="B1549" s="5"/>
      <c r="D1549" s="158" t="s">
        <v>21</v>
      </c>
      <c r="E1549" s="159" t="s">
        <v>17</v>
      </c>
      <c r="F1549" s="159" t="s">
        <v>9</v>
      </c>
      <c r="G1549" s="160" t="s">
        <v>18</v>
      </c>
      <c r="H1549" s="160" t="s">
        <v>19</v>
      </c>
      <c r="I1549" s="160" t="s">
        <v>20</v>
      </c>
      <c r="J1549" s="161" t="s">
        <v>10</v>
      </c>
    </row>
    <row r="1550" spans="2:18" s="2" customFormat="1" ht="24.95" customHeight="1" thickTop="1">
      <c r="B1550" s="5"/>
      <c r="D1550" s="459" t="s">
        <v>23</v>
      </c>
      <c r="E1550" s="242" t="s">
        <v>440</v>
      </c>
      <c r="F1550" s="242" t="s">
        <v>441</v>
      </c>
      <c r="G1550" s="242">
        <v>1.5</v>
      </c>
      <c r="H1550" s="242">
        <v>4.5</v>
      </c>
      <c r="I1550" s="242">
        <v>0</v>
      </c>
      <c r="J1550" s="462">
        <f>I1550+I1551+H1550+H1551+G1550+G1551</f>
        <v>6</v>
      </c>
    </row>
    <row r="1551" spans="2:18" s="2" customFormat="1" ht="24.95" customHeight="1" thickBot="1">
      <c r="D1551" s="461"/>
      <c r="E1551" s="178"/>
      <c r="F1551" s="178"/>
      <c r="G1551" s="178">
        <v>0</v>
      </c>
      <c r="H1551" s="178">
        <v>0</v>
      </c>
      <c r="I1551" s="178">
        <v>0</v>
      </c>
      <c r="J1551" s="464"/>
    </row>
    <row r="1552" spans="2:18" s="2" customFormat="1" ht="24.95" customHeight="1">
      <c r="D1552" s="459" t="s">
        <v>22</v>
      </c>
      <c r="E1552" s="243" t="s">
        <v>440</v>
      </c>
      <c r="F1552" s="243" t="s">
        <v>441</v>
      </c>
      <c r="G1552" s="243">
        <v>1.5</v>
      </c>
      <c r="H1552" s="243">
        <v>4.5</v>
      </c>
      <c r="I1552" s="243">
        <v>0</v>
      </c>
      <c r="J1552" s="463">
        <f>I1552+H1552+G1552+G1553+I1553</f>
        <v>9</v>
      </c>
    </row>
    <row r="1553" spans="2:12" s="2" customFormat="1" ht="24.95" customHeight="1" thickBot="1">
      <c r="D1553" s="461"/>
      <c r="E1553" s="250" t="s">
        <v>422</v>
      </c>
      <c r="F1553" s="250" t="s">
        <v>418</v>
      </c>
      <c r="G1553" s="250">
        <v>0</v>
      </c>
      <c r="H1553" s="250">
        <v>0</v>
      </c>
      <c r="I1553" s="250">
        <v>3</v>
      </c>
      <c r="J1553" s="483"/>
    </row>
    <row r="1554" spans="2:12" s="2" customFormat="1" ht="24.95" customHeight="1" thickBot="1">
      <c r="D1554" s="7"/>
      <c r="E1554" s="465" t="s">
        <v>10</v>
      </c>
      <c r="F1554" s="465"/>
      <c r="G1554" s="40">
        <f>G1550+G1551+G1552+G1553</f>
        <v>3</v>
      </c>
      <c r="H1554" s="40">
        <f>H1550+H1551+H1552+H1553</f>
        <v>9</v>
      </c>
      <c r="I1554" s="40">
        <f>I1550+I1551+I1552+I1553</f>
        <v>3</v>
      </c>
      <c r="J1554" s="40">
        <f>J1550+J1551+J1552+J1553</f>
        <v>15</v>
      </c>
    </row>
    <row r="1555" spans="2:12" s="2" customFormat="1" ht="24.95" customHeight="1">
      <c r="D1555" s="7"/>
      <c r="E1555" s="7"/>
      <c r="F1555" s="7"/>
      <c r="G1555" s="7"/>
      <c r="H1555" s="7"/>
      <c r="I1555" s="34"/>
      <c r="J1555" s="34"/>
    </row>
    <row r="1556" spans="2:12" s="2" customFormat="1" ht="24.75" customHeight="1" thickBot="1">
      <c r="B1556" s="163" t="s">
        <v>33</v>
      </c>
      <c r="D1556" s="6"/>
      <c r="E1556" s="6"/>
      <c r="F1556" s="6"/>
      <c r="H1556" s="6"/>
      <c r="I1556" s="6"/>
      <c r="J1556" s="6"/>
    </row>
    <row r="1557" spans="2:12" s="2" customFormat="1" ht="44.25" customHeight="1" thickTop="1" thickBot="1">
      <c r="D1557" s="164" t="s">
        <v>27</v>
      </c>
      <c r="E1557" s="35" t="s">
        <v>11</v>
      </c>
      <c r="F1557" s="36" t="s">
        <v>12</v>
      </c>
      <c r="G1557" s="37" t="s">
        <v>13</v>
      </c>
      <c r="H1557" s="37" t="s">
        <v>14</v>
      </c>
      <c r="I1557" s="38" t="s">
        <v>15</v>
      </c>
      <c r="J1557" s="39" t="s">
        <v>16</v>
      </c>
      <c r="L1557" s="475" t="s">
        <v>107</v>
      </c>
    </row>
    <row r="1558" spans="2:12" s="2" customFormat="1" ht="30" customHeight="1" thickTop="1">
      <c r="D1558" s="165" t="s">
        <v>28</v>
      </c>
      <c r="E1558" s="11"/>
      <c r="F1558" s="12"/>
      <c r="G1558" s="13"/>
      <c r="H1558" s="21"/>
      <c r="I1558" s="21"/>
      <c r="J1558" s="18"/>
      <c r="L1558" s="475"/>
    </row>
    <row r="1559" spans="2:12" s="2" customFormat="1" ht="30" customHeight="1">
      <c r="D1559" s="166" t="s">
        <v>29</v>
      </c>
      <c r="E1559" s="9"/>
      <c r="F1559" s="14"/>
      <c r="G1559" s="15"/>
      <c r="H1559" s="15"/>
      <c r="I1559" s="22"/>
      <c r="J1559" s="19"/>
    </row>
    <row r="1560" spans="2:12" s="2" customFormat="1" ht="30" customHeight="1">
      <c r="D1560" s="166" t="s">
        <v>30</v>
      </c>
      <c r="E1560" s="9"/>
      <c r="F1560" s="14"/>
      <c r="G1560" s="15"/>
      <c r="H1560" s="15"/>
      <c r="I1560" s="22"/>
      <c r="J1560" s="19"/>
    </row>
    <row r="1561" spans="2:12" s="2" customFormat="1" ht="30" customHeight="1">
      <c r="D1561" s="166" t="s">
        <v>31</v>
      </c>
      <c r="E1561" s="9"/>
      <c r="F1561" s="14"/>
      <c r="G1561" s="15"/>
      <c r="H1561" s="15"/>
      <c r="I1561" s="15"/>
      <c r="J1561" s="19"/>
    </row>
    <row r="1562" spans="2:12" s="2" customFormat="1" ht="30" customHeight="1" thickBot="1">
      <c r="D1562" s="167" t="s">
        <v>32</v>
      </c>
      <c r="E1562" s="10"/>
      <c r="F1562" s="16"/>
      <c r="G1562" s="17"/>
      <c r="H1562" s="17"/>
      <c r="I1562" s="17"/>
      <c r="J1562" s="20"/>
    </row>
    <row r="1563" spans="2:12" s="2" customFormat="1" ht="30" customHeight="1" thickTop="1">
      <c r="D1563" s="65"/>
      <c r="E1563" s="41"/>
      <c r="F1563" s="41"/>
      <c r="G1563" s="41"/>
      <c r="H1563" s="41"/>
      <c r="I1563" s="41"/>
      <c r="J1563" s="41"/>
    </row>
    <row r="1564" spans="2:12" s="2" customFormat="1" ht="24.95" customHeight="1" thickBot="1">
      <c r="B1564" s="163" t="s">
        <v>34</v>
      </c>
      <c r="D1564" s="6"/>
      <c r="E1564" s="6"/>
      <c r="F1564" s="6"/>
      <c r="H1564" s="6"/>
      <c r="I1564" s="6"/>
      <c r="J1564" s="6"/>
    </row>
    <row r="1565" spans="2:12" s="2" customFormat="1" ht="39" customHeight="1" thickTop="1" thickBot="1">
      <c r="D1565" s="164" t="s">
        <v>27</v>
      </c>
      <c r="E1565" s="35" t="s">
        <v>11</v>
      </c>
      <c r="F1565" s="36" t="s">
        <v>12</v>
      </c>
      <c r="G1565" s="37" t="s">
        <v>13</v>
      </c>
      <c r="H1565" s="37" t="s">
        <v>14</v>
      </c>
      <c r="I1565" s="38" t="s">
        <v>15</v>
      </c>
      <c r="J1565" s="39" t="s">
        <v>16</v>
      </c>
    </row>
    <row r="1566" spans="2:12" s="2" customFormat="1" ht="30" customHeight="1" thickTop="1">
      <c r="D1566" s="165" t="s">
        <v>28</v>
      </c>
      <c r="E1566" s="11"/>
      <c r="F1566" s="12"/>
      <c r="G1566" s="13"/>
      <c r="H1566" s="21"/>
      <c r="I1566" s="21"/>
      <c r="J1566" s="18"/>
    </row>
    <row r="1567" spans="2:12" s="2" customFormat="1" ht="30" customHeight="1">
      <c r="D1567" s="166" t="s">
        <v>29</v>
      </c>
      <c r="E1567" s="9"/>
      <c r="F1567" s="14"/>
      <c r="G1567" s="15"/>
      <c r="H1567" s="15"/>
      <c r="I1567" s="22"/>
      <c r="J1567" s="19"/>
    </row>
    <row r="1568" spans="2:12" s="2" customFormat="1" ht="30" customHeight="1">
      <c r="D1568" s="166" t="s">
        <v>30</v>
      </c>
      <c r="E1568" s="9"/>
      <c r="F1568" s="14"/>
      <c r="G1568" s="15"/>
      <c r="H1568" s="15"/>
      <c r="I1568" s="22"/>
      <c r="J1568" s="19"/>
    </row>
    <row r="1569" spans="4:10" s="2" customFormat="1" ht="30" customHeight="1">
      <c r="D1569" s="166" t="s">
        <v>31</v>
      </c>
      <c r="E1569" s="9"/>
      <c r="F1569" s="14"/>
      <c r="G1569" s="15"/>
      <c r="H1569" s="15"/>
      <c r="I1569" s="15"/>
      <c r="J1569" s="19"/>
    </row>
    <row r="1570" spans="4:10" s="2" customFormat="1" ht="30" customHeight="1" thickBot="1">
      <c r="D1570" s="167" t="s">
        <v>32</v>
      </c>
      <c r="E1570" s="10"/>
      <c r="F1570" s="16"/>
      <c r="G1570" s="17"/>
      <c r="H1570" s="17"/>
      <c r="I1570" s="17"/>
      <c r="J1570" s="20"/>
    </row>
    <row r="1571" spans="4:10" ht="24" thickTop="1">
      <c r="H1571" s="43" t="s">
        <v>8</v>
      </c>
    </row>
    <row r="1572" spans="4:10" ht="23.25">
      <c r="H1572" s="43"/>
    </row>
    <row r="1573" spans="4:10" ht="23.25">
      <c r="H1573" s="43"/>
    </row>
    <row r="1574" spans="4:10" ht="23.25">
      <c r="H1574" s="43"/>
    </row>
    <row r="1575" spans="4:10" ht="23.25">
      <c r="H1575" s="43"/>
    </row>
    <row r="1576" spans="4:10" ht="23.25">
      <c r="H1576" s="43"/>
    </row>
    <row r="1582" spans="4:10" s="53" customFormat="1" ht="15"/>
    <row r="1583" spans="4:10" s="53" customFormat="1" ht="15"/>
    <row r="1584" spans="4:10" s="53" customFormat="1" ht="15"/>
    <row r="1585" spans="2:18" s="53" customFormat="1" ht="15"/>
    <row r="1586" spans="2:18" s="53" customFormat="1" ht="15"/>
    <row r="1587" spans="2:18" s="53" customFormat="1" ht="15"/>
    <row r="1588" spans="2:18" s="53" customFormat="1" ht="15"/>
    <row r="1589" spans="2:18" s="53" customFormat="1" ht="15"/>
    <row r="1590" spans="2:18" s="136" customFormat="1" ht="23.25">
      <c r="B1590" s="132"/>
      <c r="C1590" s="132"/>
      <c r="D1590" s="133"/>
      <c r="E1590" s="134"/>
      <c r="F1590" s="134"/>
      <c r="G1590" s="135"/>
      <c r="H1590" s="135"/>
      <c r="I1590" s="135"/>
      <c r="J1590" s="135"/>
      <c r="K1590" s="135"/>
      <c r="M1590" s="137"/>
      <c r="N1590" s="137"/>
      <c r="R1590" s="138"/>
    </row>
    <row r="1591" spans="2:18" s="53" customFormat="1" ht="15" customHeight="1">
      <c r="B1591" s="468" t="s">
        <v>194</v>
      </c>
      <c r="C1591" s="468"/>
      <c r="D1591" s="468"/>
      <c r="E1591" s="468"/>
      <c r="G1591" s="56"/>
      <c r="H1591" s="56"/>
      <c r="I1591" s="469" t="s">
        <v>234</v>
      </c>
      <c r="J1591" s="469"/>
      <c r="K1591" s="469"/>
      <c r="L1591" s="56"/>
    </row>
    <row r="1592" spans="2:18" s="53" customFormat="1" ht="15" customHeight="1">
      <c r="B1592" s="468"/>
      <c r="C1592" s="468"/>
      <c r="D1592" s="468"/>
      <c r="E1592" s="468"/>
      <c r="G1592" s="56"/>
      <c r="H1592" s="56"/>
      <c r="I1592" s="469"/>
      <c r="J1592" s="469"/>
      <c r="K1592" s="469"/>
      <c r="L1592" s="56"/>
    </row>
    <row r="1593" spans="2:18" s="53" customFormat="1" ht="33.75">
      <c r="E1593" s="467" t="s">
        <v>99</v>
      </c>
      <c r="F1593" s="467"/>
      <c r="G1593" s="467"/>
      <c r="H1593" s="467"/>
      <c r="I1593" s="467"/>
    </row>
    <row r="1594" spans="2:18" s="2" customFormat="1" ht="33.75" thickBot="1">
      <c r="B1594" s="42" t="s">
        <v>71</v>
      </c>
      <c r="D1594" s="457"/>
      <c r="E1594" s="457"/>
      <c r="F1594" s="6"/>
      <c r="G1594" s="6"/>
      <c r="H1594" s="458" t="s">
        <v>105</v>
      </c>
      <c r="I1594" s="458"/>
      <c r="J1594" s="458"/>
    </row>
    <row r="1595" spans="2:18" s="2" customFormat="1" ht="48.75" customHeight="1" thickTop="1" thickBot="1">
      <c r="B1595" s="5"/>
      <c r="D1595" s="158" t="s">
        <v>21</v>
      </c>
      <c r="E1595" s="159" t="s">
        <v>17</v>
      </c>
      <c r="F1595" s="159" t="s">
        <v>9</v>
      </c>
      <c r="G1595" s="160" t="s">
        <v>18</v>
      </c>
      <c r="H1595" s="160" t="s">
        <v>19</v>
      </c>
      <c r="I1595" s="160" t="s">
        <v>20</v>
      </c>
      <c r="J1595" s="161" t="s">
        <v>10</v>
      </c>
    </row>
    <row r="1596" spans="2:18" s="2" customFormat="1" ht="24.95" customHeight="1" thickTop="1">
      <c r="B1596" s="5"/>
      <c r="D1596" s="459" t="s">
        <v>23</v>
      </c>
      <c r="E1596" s="282" t="s">
        <v>381</v>
      </c>
      <c r="F1596" s="243" t="s">
        <v>382</v>
      </c>
      <c r="G1596" s="282">
        <v>0</v>
      </c>
      <c r="H1596" s="243">
        <v>0</v>
      </c>
      <c r="I1596" s="243">
        <v>6</v>
      </c>
      <c r="J1596" s="462">
        <f>I1596+I1597+H1597+H1596+G1596+G1597</f>
        <v>9</v>
      </c>
    </row>
    <row r="1597" spans="2:18" s="2" customFormat="1" ht="24.95" customHeight="1" thickBot="1">
      <c r="D1597" s="461"/>
      <c r="E1597" s="282" t="s">
        <v>544</v>
      </c>
      <c r="F1597" s="180" t="s">
        <v>542</v>
      </c>
      <c r="G1597" s="281">
        <v>0</v>
      </c>
      <c r="H1597" s="180">
        <v>0</v>
      </c>
      <c r="I1597" s="180">
        <v>3</v>
      </c>
      <c r="J1597" s="464"/>
    </row>
    <row r="1598" spans="2:18" s="2" customFormat="1" ht="24.95" customHeight="1">
      <c r="D1598" s="459" t="s">
        <v>22</v>
      </c>
      <c r="E1598" s="179" t="s">
        <v>383</v>
      </c>
      <c r="F1598" s="285" t="s">
        <v>384</v>
      </c>
      <c r="G1598" s="285">
        <v>1.5</v>
      </c>
      <c r="H1598" s="285">
        <v>0</v>
      </c>
      <c r="I1598" s="285">
        <v>0</v>
      </c>
      <c r="J1598" s="463">
        <f>I1705+I1599+H1599+H1705+G1705+G1599+G1598</f>
        <v>6.5</v>
      </c>
    </row>
    <row r="1599" spans="2:18" s="2" customFormat="1" ht="24.95" customHeight="1" thickBot="1">
      <c r="D1599" s="461"/>
      <c r="E1599" s="244" t="s">
        <v>431</v>
      </c>
      <c r="F1599" s="246" t="s">
        <v>390</v>
      </c>
      <c r="G1599" s="244">
        <v>0</v>
      </c>
      <c r="H1599" s="244">
        <v>0</v>
      </c>
      <c r="I1599" s="244">
        <v>5</v>
      </c>
      <c r="J1599" s="483"/>
    </row>
    <row r="1600" spans="2:18" s="2" customFormat="1" ht="24.95" customHeight="1" thickBot="1">
      <c r="D1600" s="7"/>
      <c r="E1600" s="465" t="s">
        <v>10</v>
      </c>
      <c r="F1600" s="465"/>
      <c r="G1600" s="40">
        <f>G1596+G1597+G1598+G1599</f>
        <v>1.5</v>
      </c>
      <c r="H1600" s="40">
        <f>H1596+H1597+H1598+H1599</f>
        <v>0</v>
      </c>
      <c r="I1600" s="40">
        <f>I1596+I1597+I1598+I1599</f>
        <v>14</v>
      </c>
      <c r="J1600" s="40">
        <f>J1596+J1597+J1598+J1599</f>
        <v>15.5</v>
      </c>
    </row>
    <row r="1601" spans="2:12" s="2" customFormat="1" ht="24.95" customHeight="1">
      <c r="D1601" s="7"/>
      <c r="E1601" s="7"/>
      <c r="F1601" s="7"/>
      <c r="G1601" s="7"/>
      <c r="H1601" s="7"/>
      <c r="I1601" s="34"/>
      <c r="J1601" s="34"/>
    </row>
    <row r="1602" spans="2:12" s="2" customFormat="1" ht="24.75" customHeight="1" thickBot="1">
      <c r="B1602" s="163" t="s">
        <v>33</v>
      </c>
      <c r="D1602" s="6"/>
      <c r="E1602" s="6"/>
      <c r="F1602" s="6"/>
      <c r="H1602" s="6"/>
      <c r="I1602" s="6"/>
      <c r="J1602" s="6"/>
    </row>
    <row r="1603" spans="2:12" s="2" customFormat="1" ht="44.25" customHeight="1" thickTop="1" thickBot="1">
      <c r="D1603" s="164" t="s">
        <v>27</v>
      </c>
      <c r="E1603" s="35" t="s">
        <v>11</v>
      </c>
      <c r="F1603" s="36" t="s">
        <v>12</v>
      </c>
      <c r="G1603" s="37" t="s">
        <v>13</v>
      </c>
      <c r="H1603" s="37" t="s">
        <v>14</v>
      </c>
      <c r="I1603" s="38" t="s">
        <v>15</v>
      </c>
      <c r="J1603" s="39" t="s">
        <v>16</v>
      </c>
      <c r="L1603" s="475" t="s">
        <v>107</v>
      </c>
    </row>
    <row r="1604" spans="2:12" s="2" customFormat="1" ht="30" customHeight="1" thickTop="1">
      <c r="D1604" s="165" t="s">
        <v>28</v>
      </c>
      <c r="E1604" s="11"/>
      <c r="F1604" s="12"/>
      <c r="G1604" s="13"/>
      <c r="H1604" s="21"/>
      <c r="I1604" s="21"/>
      <c r="J1604" s="18"/>
      <c r="L1604" s="475"/>
    </row>
    <row r="1605" spans="2:12" s="2" customFormat="1" ht="30" customHeight="1">
      <c r="D1605" s="166" t="s">
        <v>29</v>
      </c>
      <c r="E1605" s="9"/>
      <c r="F1605" s="14"/>
      <c r="G1605" s="15"/>
      <c r="H1605" s="15"/>
      <c r="I1605" s="22"/>
      <c r="J1605" s="19"/>
    </row>
    <row r="1606" spans="2:12" s="2" customFormat="1" ht="30" customHeight="1">
      <c r="D1606" s="166" t="s">
        <v>30</v>
      </c>
      <c r="E1606" s="9"/>
      <c r="F1606" s="14"/>
      <c r="G1606" s="15"/>
      <c r="H1606" s="15"/>
      <c r="I1606" s="22"/>
      <c r="J1606" s="19"/>
    </row>
    <row r="1607" spans="2:12" s="2" customFormat="1" ht="30" customHeight="1">
      <c r="D1607" s="166" t="s">
        <v>31</v>
      </c>
      <c r="E1607" s="517" t="s">
        <v>597</v>
      </c>
      <c r="F1607" s="518"/>
      <c r="G1607" s="322"/>
      <c r="H1607" s="519" t="s">
        <v>598</v>
      </c>
      <c r="I1607" s="518"/>
      <c r="J1607" s="19"/>
    </row>
    <row r="1608" spans="2:12" s="2" customFormat="1" ht="30" customHeight="1" thickBot="1">
      <c r="D1608" s="167" t="s">
        <v>32</v>
      </c>
      <c r="E1608" s="515" t="s">
        <v>597</v>
      </c>
      <c r="F1608" s="516"/>
      <c r="G1608" s="323"/>
      <c r="H1608" s="323"/>
      <c r="I1608" s="323"/>
      <c r="J1608" s="20"/>
    </row>
    <row r="1609" spans="2:12" s="2" customFormat="1" ht="30" customHeight="1" thickTop="1">
      <c r="D1609" s="65"/>
      <c r="E1609" s="41"/>
      <c r="F1609" s="41"/>
      <c r="G1609" s="41"/>
      <c r="H1609" s="41"/>
      <c r="I1609" s="41"/>
      <c r="J1609" s="41"/>
    </row>
    <row r="1610" spans="2:12" s="2" customFormat="1" ht="24.95" customHeight="1" thickBot="1">
      <c r="B1610" s="163" t="s">
        <v>34</v>
      </c>
      <c r="D1610" s="6"/>
      <c r="E1610" s="6"/>
      <c r="F1610" s="6"/>
      <c r="H1610" s="6"/>
      <c r="I1610" s="6"/>
      <c r="J1610" s="6"/>
    </row>
    <row r="1611" spans="2:12" s="2" customFormat="1" ht="39" customHeight="1" thickTop="1" thickBot="1">
      <c r="D1611" s="164" t="s">
        <v>27</v>
      </c>
      <c r="E1611" s="35" t="s">
        <v>11</v>
      </c>
      <c r="F1611" s="36" t="s">
        <v>12</v>
      </c>
      <c r="G1611" s="37" t="s">
        <v>13</v>
      </c>
      <c r="H1611" s="37" t="s">
        <v>14</v>
      </c>
      <c r="I1611" s="38" t="s">
        <v>15</v>
      </c>
      <c r="J1611" s="39" t="s">
        <v>16</v>
      </c>
    </row>
    <row r="1612" spans="2:12" s="2" customFormat="1" ht="30" customHeight="1" thickTop="1">
      <c r="D1612" s="165" t="s">
        <v>28</v>
      </c>
      <c r="E1612" s="11"/>
      <c r="F1612" s="12"/>
      <c r="G1612" s="13"/>
      <c r="H1612" s="21"/>
      <c r="I1612" s="21"/>
      <c r="J1612" s="18"/>
    </row>
    <row r="1613" spans="2:12" s="2" customFormat="1" ht="30" customHeight="1">
      <c r="D1613" s="166" t="s">
        <v>29</v>
      </c>
      <c r="E1613" s="9"/>
      <c r="F1613" s="14"/>
      <c r="G1613" s="15"/>
      <c r="H1613" s="15"/>
      <c r="I1613" s="22"/>
      <c r="J1613" s="19"/>
    </row>
    <row r="1614" spans="2:12" s="2" customFormat="1" ht="30" customHeight="1">
      <c r="D1614" s="166" t="s">
        <v>30</v>
      </c>
      <c r="E1614" s="9"/>
      <c r="F1614" s="14"/>
      <c r="G1614" s="15"/>
      <c r="H1614" s="15"/>
      <c r="I1614" s="22"/>
      <c r="J1614" s="19"/>
    </row>
    <row r="1615" spans="2:12" s="2" customFormat="1" ht="30" customHeight="1">
      <c r="D1615" s="166" t="s">
        <v>31</v>
      </c>
      <c r="E1615" s="9"/>
      <c r="F1615" s="14"/>
      <c r="G1615" s="15"/>
      <c r="H1615" s="15"/>
      <c r="I1615" s="15"/>
      <c r="J1615" s="19"/>
    </row>
    <row r="1616" spans="2:12" s="2" customFormat="1" ht="30" customHeight="1" thickBot="1">
      <c r="D1616" s="167" t="s">
        <v>32</v>
      </c>
      <c r="E1616" s="10"/>
      <c r="F1616" s="16"/>
      <c r="G1616" s="17"/>
      <c r="H1616" s="17"/>
      <c r="I1616" s="17"/>
      <c r="J1616" s="20"/>
    </row>
    <row r="1617" spans="2:18" ht="24" thickTop="1">
      <c r="H1617" s="43" t="s">
        <v>8</v>
      </c>
    </row>
    <row r="1623" spans="2:18" s="53" customFormat="1" ht="15"/>
    <row r="1624" spans="2:18" s="53" customFormat="1" ht="15"/>
    <row r="1625" spans="2:18" s="53" customFormat="1" ht="15"/>
    <row r="1626" spans="2:18" s="53" customFormat="1" ht="15"/>
    <row r="1627" spans="2:18" s="53" customFormat="1" ht="15"/>
    <row r="1628" spans="2:18" s="53" customFormat="1" ht="15"/>
    <row r="1629" spans="2:18" s="53" customFormat="1" ht="15"/>
    <row r="1630" spans="2:18" s="53" customFormat="1" ht="15"/>
    <row r="1631" spans="2:18" s="136" customFormat="1" ht="23.25">
      <c r="B1631" s="132"/>
      <c r="C1631" s="132"/>
      <c r="D1631" s="133"/>
      <c r="E1631" s="134"/>
      <c r="F1631" s="134"/>
      <c r="G1631" s="135"/>
      <c r="H1631" s="135"/>
      <c r="I1631" s="135"/>
      <c r="J1631" s="135"/>
      <c r="K1631" s="135"/>
      <c r="M1631" s="137"/>
      <c r="N1631" s="137"/>
      <c r="R1631" s="138"/>
    </row>
    <row r="1632" spans="2:18" s="53" customFormat="1" ht="15" customHeight="1">
      <c r="B1632" s="468" t="s">
        <v>100</v>
      </c>
      <c r="C1632" s="468"/>
      <c r="D1632" s="468"/>
      <c r="E1632" s="468"/>
      <c r="G1632" s="56"/>
      <c r="H1632" s="56"/>
      <c r="I1632" s="466" t="s">
        <v>235</v>
      </c>
      <c r="J1632" s="466"/>
      <c r="K1632" s="466"/>
      <c r="L1632" s="56"/>
    </row>
    <row r="1633" spans="2:12" s="53" customFormat="1" ht="15" customHeight="1">
      <c r="B1633" s="468"/>
      <c r="C1633" s="468"/>
      <c r="D1633" s="468"/>
      <c r="E1633" s="468"/>
      <c r="G1633" s="56"/>
      <c r="H1633" s="56"/>
      <c r="I1633" s="466"/>
      <c r="J1633" s="466"/>
      <c r="K1633" s="466"/>
      <c r="L1633" s="56"/>
    </row>
    <row r="1634" spans="2:12" s="53" customFormat="1" ht="33.75">
      <c r="E1634" s="467" t="s">
        <v>99</v>
      </c>
      <c r="F1634" s="467"/>
      <c r="G1634" s="467"/>
      <c r="H1634" s="467"/>
      <c r="I1634" s="467"/>
    </row>
    <row r="1635" spans="2:12" s="2" customFormat="1" ht="33.75" thickBot="1">
      <c r="B1635" s="42" t="s">
        <v>72</v>
      </c>
      <c r="D1635" s="457"/>
      <c r="E1635" s="457"/>
      <c r="F1635" s="6"/>
      <c r="G1635" s="6"/>
      <c r="H1635" s="458" t="s">
        <v>105</v>
      </c>
      <c r="I1635" s="458"/>
      <c r="J1635" s="458"/>
    </row>
    <row r="1636" spans="2:12" s="2" customFormat="1" ht="48.75" customHeight="1" thickTop="1" thickBot="1">
      <c r="B1636" s="5"/>
      <c r="D1636" s="158" t="s">
        <v>21</v>
      </c>
      <c r="E1636" s="159" t="s">
        <v>17</v>
      </c>
      <c r="F1636" s="159" t="s">
        <v>9</v>
      </c>
      <c r="G1636" s="160" t="s">
        <v>18</v>
      </c>
      <c r="H1636" s="160" t="s">
        <v>19</v>
      </c>
      <c r="I1636" s="160" t="s">
        <v>20</v>
      </c>
      <c r="J1636" s="161" t="s">
        <v>10</v>
      </c>
    </row>
    <row r="1637" spans="2:12" s="2" customFormat="1" ht="24.95" customHeight="1" thickTop="1">
      <c r="B1637" s="5"/>
      <c r="D1637" s="459" t="s">
        <v>23</v>
      </c>
      <c r="E1637" s="4"/>
      <c r="F1637" s="28"/>
      <c r="G1637" s="28"/>
      <c r="H1637" s="28"/>
      <c r="I1637" s="28"/>
      <c r="J1637" s="470">
        <f>G1637+H1637+I1637+G1638+H1638+I1638+G1639+H1639+I1639</f>
        <v>0</v>
      </c>
    </row>
    <row r="1638" spans="2:12" s="2" customFormat="1" ht="24.95" customHeight="1">
      <c r="D1638" s="460"/>
      <c r="E1638" s="23"/>
      <c r="F1638" s="29"/>
      <c r="G1638" s="29"/>
      <c r="H1638" s="29"/>
      <c r="I1638" s="29"/>
      <c r="J1638" s="471"/>
    </row>
    <row r="1639" spans="2:12" s="2" customFormat="1" ht="24.95" customHeight="1" thickBot="1">
      <c r="D1639" s="461"/>
      <c r="E1639" s="24"/>
      <c r="F1639" s="30"/>
      <c r="G1639" s="30"/>
      <c r="H1639" s="30"/>
      <c r="I1639" s="30"/>
      <c r="J1639" s="472"/>
    </row>
    <row r="1640" spans="2:12" s="2" customFormat="1" ht="24.95" customHeight="1">
      <c r="D1640" s="459" t="s">
        <v>22</v>
      </c>
      <c r="E1640" s="25"/>
      <c r="F1640" s="31"/>
      <c r="G1640" s="31"/>
      <c r="H1640" s="31"/>
      <c r="I1640" s="31"/>
      <c r="J1640" s="473">
        <f>G1640+H1640+I1640+G1641+H1641+I1641+G1642+H1642+I1642</f>
        <v>0</v>
      </c>
    </row>
    <row r="1641" spans="2:12" s="2" customFormat="1" ht="24.95" customHeight="1">
      <c r="D1641" s="460"/>
      <c r="E1641" s="26"/>
      <c r="F1641" s="32"/>
      <c r="G1641" s="32"/>
      <c r="H1641" s="32"/>
      <c r="I1641" s="32"/>
      <c r="J1641" s="473"/>
    </row>
    <row r="1642" spans="2:12" s="2" customFormat="1" ht="24.95" customHeight="1" thickBot="1">
      <c r="D1642" s="461"/>
      <c r="E1642" s="27"/>
      <c r="F1642" s="33"/>
      <c r="G1642" s="33"/>
      <c r="H1642" s="33"/>
      <c r="I1642" s="33"/>
      <c r="J1642" s="474"/>
    </row>
    <row r="1643" spans="2:12" s="2" customFormat="1" ht="24.95" customHeight="1" thickBot="1">
      <c r="D1643" s="7"/>
      <c r="E1643" s="465" t="s">
        <v>10</v>
      </c>
      <c r="F1643" s="465"/>
      <c r="G1643" s="40">
        <f>G1637+G1638+G1639+G1640+G1641+G1642</f>
        <v>0</v>
      </c>
      <c r="H1643" s="40">
        <f>H1637+H1638+H1639+H1640+H1641+H1642</f>
        <v>0</v>
      </c>
      <c r="I1643" s="40">
        <f>I1637+I1638+I1639+I1640+I1641+I1642</f>
        <v>0</v>
      </c>
      <c r="J1643" s="40">
        <f>J1637+J1638+J1639+J1640+J1641+J1642</f>
        <v>0</v>
      </c>
    </row>
    <row r="1644" spans="2:12" s="2" customFormat="1" ht="24.95" customHeight="1">
      <c r="D1644" s="7"/>
      <c r="E1644" s="7"/>
      <c r="F1644" s="7"/>
      <c r="G1644" s="7"/>
      <c r="H1644" s="7"/>
      <c r="I1644" s="34"/>
      <c r="J1644" s="34"/>
    </row>
    <row r="1645" spans="2:12" s="2" customFormat="1" ht="24.75" customHeight="1" thickBot="1">
      <c r="B1645" s="163" t="s">
        <v>33</v>
      </c>
      <c r="D1645" s="6"/>
      <c r="E1645" s="6"/>
      <c r="F1645" s="6"/>
      <c r="H1645" s="6"/>
      <c r="I1645" s="6"/>
      <c r="J1645" s="6"/>
    </row>
    <row r="1646" spans="2:12" s="2" customFormat="1" ht="44.25" customHeight="1" thickTop="1" thickBot="1">
      <c r="D1646" s="164" t="s">
        <v>27</v>
      </c>
      <c r="E1646" s="35" t="s">
        <v>11</v>
      </c>
      <c r="F1646" s="36" t="s">
        <v>12</v>
      </c>
      <c r="G1646" s="37" t="s">
        <v>13</v>
      </c>
      <c r="H1646" s="37" t="s">
        <v>14</v>
      </c>
      <c r="I1646" s="38" t="s">
        <v>15</v>
      </c>
      <c r="J1646" s="39" t="s">
        <v>16</v>
      </c>
      <c r="L1646" s="475" t="s">
        <v>107</v>
      </c>
    </row>
    <row r="1647" spans="2:12" s="2" customFormat="1" ht="30" customHeight="1" thickTop="1">
      <c r="D1647" s="165" t="s">
        <v>28</v>
      </c>
      <c r="E1647" s="11"/>
      <c r="F1647" s="12"/>
      <c r="G1647" s="13"/>
      <c r="H1647" s="21"/>
      <c r="I1647" s="21"/>
      <c r="J1647" s="18"/>
      <c r="L1647" s="475"/>
    </row>
    <row r="1648" spans="2:12" s="2" customFormat="1" ht="30" customHeight="1">
      <c r="D1648" s="166" t="s">
        <v>29</v>
      </c>
      <c r="E1648" s="9"/>
      <c r="F1648" s="14"/>
      <c r="G1648" s="15"/>
      <c r="H1648" s="15"/>
      <c r="I1648" s="22"/>
      <c r="J1648" s="19"/>
    </row>
    <row r="1649" spans="2:10" s="2" customFormat="1" ht="30" customHeight="1">
      <c r="D1649" s="166" t="s">
        <v>30</v>
      </c>
      <c r="E1649" s="9"/>
      <c r="F1649" s="14"/>
      <c r="G1649" s="15"/>
      <c r="H1649" s="15"/>
      <c r="I1649" s="22"/>
      <c r="J1649" s="19"/>
    </row>
    <row r="1650" spans="2:10" s="2" customFormat="1" ht="30" customHeight="1">
      <c r="D1650" s="166" t="s">
        <v>31</v>
      </c>
      <c r="E1650" s="9"/>
      <c r="F1650" s="14"/>
      <c r="G1650" s="15"/>
      <c r="H1650" s="15"/>
      <c r="I1650" s="15"/>
      <c r="J1650" s="19"/>
    </row>
    <row r="1651" spans="2:10" s="2" customFormat="1" ht="30" customHeight="1" thickBot="1">
      <c r="D1651" s="167" t="s">
        <v>32</v>
      </c>
      <c r="E1651" s="10"/>
      <c r="F1651" s="16"/>
      <c r="G1651" s="17"/>
      <c r="H1651" s="17"/>
      <c r="I1651" s="17"/>
      <c r="J1651" s="20"/>
    </row>
    <row r="1652" spans="2:10" s="2" customFormat="1" ht="30" customHeight="1" thickTop="1">
      <c r="D1652" s="65"/>
      <c r="E1652" s="41"/>
      <c r="F1652" s="41"/>
      <c r="G1652" s="41"/>
      <c r="H1652" s="41"/>
      <c r="I1652" s="41"/>
      <c r="J1652" s="41"/>
    </row>
    <row r="1653" spans="2:10" s="2" customFormat="1" ht="24.95" customHeight="1" thickBot="1">
      <c r="B1653" s="163" t="s">
        <v>34</v>
      </c>
      <c r="D1653" s="6"/>
      <c r="E1653" s="6"/>
      <c r="F1653" s="6"/>
      <c r="H1653" s="6"/>
      <c r="I1653" s="6"/>
      <c r="J1653" s="6"/>
    </row>
    <row r="1654" spans="2:10" s="2" customFormat="1" ht="39" customHeight="1" thickTop="1" thickBot="1">
      <c r="D1654" s="164" t="s">
        <v>27</v>
      </c>
      <c r="E1654" s="35" t="s">
        <v>11</v>
      </c>
      <c r="F1654" s="36" t="s">
        <v>12</v>
      </c>
      <c r="G1654" s="37" t="s">
        <v>13</v>
      </c>
      <c r="H1654" s="37" t="s">
        <v>14</v>
      </c>
      <c r="I1654" s="38" t="s">
        <v>15</v>
      </c>
      <c r="J1654" s="39" t="s">
        <v>16</v>
      </c>
    </row>
    <row r="1655" spans="2:10" s="2" customFormat="1" ht="30" customHeight="1" thickTop="1">
      <c r="D1655" s="165" t="s">
        <v>28</v>
      </c>
      <c r="E1655" s="11"/>
      <c r="F1655" s="12"/>
      <c r="G1655" s="13"/>
      <c r="H1655" s="21"/>
      <c r="I1655" s="21"/>
      <c r="J1655" s="18"/>
    </row>
    <row r="1656" spans="2:10" s="2" customFormat="1" ht="30" customHeight="1">
      <c r="D1656" s="166" t="s">
        <v>29</v>
      </c>
      <c r="E1656" s="9"/>
      <c r="F1656" s="14"/>
      <c r="G1656" s="15"/>
      <c r="H1656" s="15"/>
      <c r="I1656" s="22"/>
      <c r="J1656" s="19"/>
    </row>
    <row r="1657" spans="2:10" s="2" customFormat="1" ht="30" customHeight="1">
      <c r="D1657" s="166" t="s">
        <v>30</v>
      </c>
      <c r="E1657" s="9"/>
      <c r="F1657" s="14"/>
      <c r="G1657" s="15"/>
      <c r="H1657" s="15"/>
      <c r="I1657" s="22"/>
      <c r="J1657" s="19"/>
    </row>
    <row r="1658" spans="2:10" s="2" customFormat="1" ht="30" customHeight="1">
      <c r="D1658" s="166" t="s">
        <v>31</v>
      </c>
      <c r="E1658" s="9"/>
      <c r="F1658" s="14"/>
      <c r="G1658" s="15"/>
      <c r="H1658" s="15"/>
      <c r="I1658" s="15"/>
      <c r="J1658" s="19"/>
    </row>
    <row r="1659" spans="2:10" s="2" customFormat="1" ht="30" customHeight="1" thickBot="1">
      <c r="D1659" s="167" t="s">
        <v>32</v>
      </c>
      <c r="E1659" s="10"/>
      <c r="F1659" s="16"/>
      <c r="G1659" s="17"/>
      <c r="H1659" s="17"/>
      <c r="I1659" s="17"/>
      <c r="J1659" s="20"/>
    </row>
    <row r="1660" spans="2:10" ht="24" thickTop="1">
      <c r="H1660" s="43" t="s">
        <v>8</v>
      </c>
    </row>
    <row r="1666" spans="2:18" s="53" customFormat="1" ht="15"/>
    <row r="1667" spans="2:18" s="53" customFormat="1" ht="15"/>
    <row r="1668" spans="2:18" s="53" customFormat="1" ht="15"/>
    <row r="1669" spans="2:18" s="53" customFormat="1" ht="15"/>
    <row r="1670" spans="2:18" s="53" customFormat="1" ht="15"/>
    <row r="1671" spans="2:18" s="53" customFormat="1" ht="15"/>
    <row r="1672" spans="2:18" s="53" customFormat="1" ht="15"/>
    <row r="1673" spans="2:18" s="53" customFormat="1" ht="15"/>
    <row r="1674" spans="2:18" s="136" customFormat="1" ht="23.25">
      <c r="B1674" s="132"/>
      <c r="C1674" s="132"/>
      <c r="D1674" s="133"/>
      <c r="E1674" s="134"/>
      <c r="F1674" s="134"/>
      <c r="G1674" s="135"/>
      <c r="H1674" s="135"/>
      <c r="I1674" s="135"/>
      <c r="J1674" s="135"/>
      <c r="K1674" s="135"/>
      <c r="M1674" s="137"/>
      <c r="N1674" s="137"/>
      <c r="R1674" s="138"/>
    </row>
    <row r="1675" spans="2:18" s="53" customFormat="1" ht="15" customHeight="1">
      <c r="B1675" s="468" t="s">
        <v>194</v>
      </c>
      <c r="C1675" s="468"/>
      <c r="D1675" s="468"/>
      <c r="E1675" s="468"/>
      <c r="G1675" s="56"/>
      <c r="H1675" s="56"/>
      <c r="I1675" s="469" t="s">
        <v>236</v>
      </c>
      <c r="J1675" s="469"/>
      <c r="K1675" s="469"/>
      <c r="L1675" s="56"/>
    </row>
    <row r="1676" spans="2:18" s="53" customFormat="1" ht="15" customHeight="1">
      <c r="B1676" s="468"/>
      <c r="C1676" s="468"/>
      <c r="D1676" s="468"/>
      <c r="E1676" s="468"/>
      <c r="G1676" s="56"/>
      <c r="H1676" s="56"/>
      <c r="I1676" s="469"/>
      <c r="J1676" s="469"/>
      <c r="K1676" s="469"/>
      <c r="L1676" s="56"/>
    </row>
    <row r="1677" spans="2:18" s="53" customFormat="1" ht="33.75">
      <c r="E1677" s="467" t="s">
        <v>99</v>
      </c>
      <c r="F1677" s="467"/>
      <c r="G1677" s="467"/>
      <c r="H1677" s="467"/>
      <c r="I1677" s="467"/>
    </row>
    <row r="1678" spans="2:18" s="2" customFormat="1" ht="33.75" thickBot="1">
      <c r="B1678" s="42" t="s">
        <v>73</v>
      </c>
      <c r="D1678" s="457"/>
      <c r="E1678" s="457"/>
      <c r="F1678" s="6"/>
      <c r="G1678" s="6"/>
      <c r="H1678" s="458" t="s">
        <v>105</v>
      </c>
      <c r="I1678" s="458"/>
      <c r="J1678" s="458"/>
    </row>
    <row r="1679" spans="2:18" s="2" customFormat="1" ht="48.75" customHeight="1" thickTop="1" thickBot="1">
      <c r="B1679" s="5"/>
      <c r="D1679" s="158" t="s">
        <v>21</v>
      </c>
      <c r="E1679" s="159" t="s">
        <v>17</v>
      </c>
      <c r="F1679" s="159" t="s">
        <v>9</v>
      </c>
      <c r="G1679" s="160" t="s">
        <v>18</v>
      </c>
      <c r="H1679" s="160" t="s">
        <v>19</v>
      </c>
      <c r="I1679" s="160" t="s">
        <v>20</v>
      </c>
      <c r="J1679" s="161" t="s">
        <v>10</v>
      </c>
    </row>
    <row r="1680" spans="2:18" s="2" customFormat="1" ht="24.95" customHeight="1" thickTop="1">
      <c r="B1680" s="5"/>
      <c r="D1680" s="459" t="s">
        <v>23</v>
      </c>
      <c r="E1680" s="242"/>
      <c r="F1680" s="242"/>
      <c r="G1680" s="242">
        <v>0</v>
      </c>
      <c r="H1680" s="242">
        <v>0</v>
      </c>
      <c r="I1680" s="242">
        <v>0</v>
      </c>
      <c r="J1680" s="462">
        <f>H1681+G1681+G1682</f>
        <v>7.5</v>
      </c>
    </row>
    <row r="1681" spans="2:12" s="2" customFormat="1" ht="24.95" customHeight="1">
      <c r="B1681" s="5"/>
      <c r="D1681" s="459"/>
      <c r="E1681" s="177" t="s">
        <v>404</v>
      </c>
      <c r="F1681" s="177" t="s">
        <v>355</v>
      </c>
      <c r="G1681" s="177">
        <v>1.5</v>
      </c>
      <c r="H1681" s="177">
        <v>4.5</v>
      </c>
      <c r="I1681" s="177">
        <v>0</v>
      </c>
      <c r="J1681" s="513"/>
    </row>
    <row r="1682" spans="2:12" s="2" customFormat="1" ht="24.95" customHeight="1">
      <c r="D1682" s="460"/>
      <c r="E1682" s="177" t="s">
        <v>439</v>
      </c>
      <c r="F1682" s="177" t="s">
        <v>545</v>
      </c>
      <c r="G1682" s="177">
        <v>1.5</v>
      </c>
      <c r="H1682" s="177">
        <v>0</v>
      </c>
      <c r="I1682" s="177">
        <v>0</v>
      </c>
      <c r="J1682" s="513"/>
    </row>
    <row r="1683" spans="2:12" s="2" customFormat="1" ht="24.95" customHeight="1" thickBot="1">
      <c r="D1683" s="461"/>
      <c r="E1683" s="255"/>
      <c r="F1683" s="255"/>
      <c r="G1683" s="255">
        <v>0</v>
      </c>
      <c r="H1683" s="255">
        <v>0</v>
      </c>
      <c r="I1683" s="255">
        <v>0</v>
      </c>
      <c r="J1683" s="514"/>
    </row>
    <row r="1684" spans="2:12" s="2" customFormat="1" ht="24.95" customHeight="1">
      <c r="D1684" s="459" t="s">
        <v>22</v>
      </c>
      <c r="E1684" s="179" t="s">
        <v>439</v>
      </c>
      <c r="F1684" s="179" t="s">
        <v>355</v>
      </c>
      <c r="G1684" s="179">
        <v>1.5</v>
      </c>
      <c r="H1684" s="179">
        <v>6</v>
      </c>
      <c r="I1684" s="179">
        <v>0</v>
      </c>
      <c r="J1684" s="512">
        <f>I1685+G1684+H1684+H1685+G1685</f>
        <v>7.5</v>
      </c>
    </row>
    <row r="1685" spans="2:12" s="2" customFormat="1" ht="24.95" customHeight="1" thickBot="1">
      <c r="D1685" s="461"/>
      <c r="E1685" s="244"/>
      <c r="F1685" s="244"/>
      <c r="G1685" s="244">
        <v>0</v>
      </c>
      <c r="H1685" s="244">
        <v>0</v>
      </c>
      <c r="I1685" s="244">
        <v>0</v>
      </c>
      <c r="J1685" s="483"/>
    </row>
    <row r="1686" spans="2:12" s="2" customFormat="1" ht="24.95" customHeight="1" thickBot="1">
      <c r="D1686" s="7"/>
      <c r="E1686" s="465" t="s">
        <v>10</v>
      </c>
      <c r="F1686" s="465"/>
      <c r="G1686" s="40">
        <f>G1680+G1682+G1683+G1684+G1685</f>
        <v>3</v>
      </c>
      <c r="H1686" s="40">
        <f>H1680+H1682+H1683+H1684+H1685</f>
        <v>6</v>
      </c>
      <c r="I1686" s="40">
        <f>I1680+I1682+I1683+I1684+I1685</f>
        <v>0</v>
      </c>
      <c r="J1686" s="40">
        <f>J1680+J1682+J1683+J1684+J1685</f>
        <v>15</v>
      </c>
    </row>
    <row r="1687" spans="2:12" s="2" customFormat="1" ht="24.95" customHeight="1">
      <c r="D1687" s="7"/>
      <c r="E1687" s="7"/>
      <c r="F1687" s="7"/>
      <c r="G1687" s="7"/>
      <c r="H1687" s="7"/>
      <c r="I1687" s="34"/>
      <c r="J1687" s="34"/>
    </row>
    <row r="1688" spans="2:12" s="2" customFormat="1" ht="24.75" customHeight="1" thickBot="1">
      <c r="B1688" s="163" t="s">
        <v>33</v>
      </c>
      <c r="D1688" s="6"/>
      <c r="E1688" s="6"/>
      <c r="F1688" s="6"/>
      <c r="H1688" s="6"/>
      <c r="I1688" s="6"/>
      <c r="J1688" s="6"/>
    </row>
    <row r="1689" spans="2:12" s="2" customFormat="1" ht="44.25" customHeight="1" thickTop="1" thickBot="1">
      <c r="D1689" s="164" t="s">
        <v>27</v>
      </c>
      <c r="E1689" s="35" t="s">
        <v>11</v>
      </c>
      <c r="F1689" s="36" t="s">
        <v>12</v>
      </c>
      <c r="G1689" s="37" t="s">
        <v>13</v>
      </c>
      <c r="H1689" s="37" t="s">
        <v>14</v>
      </c>
      <c r="I1689" s="38" t="s">
        <v>15</v>
      </c>
      <c r="J1689" s="39" t="s">
        <v>16</v>
      </c>
      <c r="L1689" s="475" t="s">
        <v>107</v>
      </c>
    </row>
    <row r="1690" spans="2:12" s="2" customFormat="1" ht="30" customHeight="1" thickTop="1">
      <c r="D1690" s="165" t="s">
        <v>28</v>
      </c>
      <c r="E1690" s="11"/>
      <c r="F1690" s="12"/>
      <c r="G1690" s="13"/>
      <c r="H1690" s="21"/>
      <c r="I1690" s="21"/>
      <c r="J1690" s="18"/>
      <c r="L1690" s="475"/>
    </row>
    <row r="1691" spans="2:12" s="2" customFormat="1" ht="30" customHeight="1">
      <c r="D1691" s="166" t="s">
        <v>29</v>
      </c>
      <c r="E1691" s="345" t="s">
        <v>599</v>
      </c>
      <c r="F1691" s="347" t="s">
        <v>644</v>
      </c>
      <c r="G1691" s="347"/>
      <c r="H1691" s="347" t="s">
        <v>600</v>
      </c>
      <c r="I1691" s="348" t="s">
        <v>600</v>
      </c>
      <c r="J1691" s="19"/>
    </row>
    <row r="1692" spans="2:12" s="2" customFormat="1" ht="30" customHeight="1">
      <c r="D1692" s="166" t="s">
        <v>30</v>
      </c>
      <c r="E1692" s="345"/>
      <c r="F1692" s="346"/>
      <c r="G1692" s="347"/>
      <c r="H1692" s="347"/>
      <c r="I1692" s="348"/>
      <c r="J1692" s="19"/>
    </row>
    <row r="1693" spans="2:12" s="2" customFormat="1" ht="30" customHeight="1">
      <c r="D1693" s="166" t="s">
        <v>31</v>
      </c>
      <c r="E1693" s="345" t="s">
        <v>601</v>
      </c>
      <c r="F1693" s="346"/>
      <c r="G1693" s="347"/>
      <c r="H1693" s="347"/>
      <c r="I1693" s="347"/>
      <c r="J1693" s="19"/>
    </row>
    <row r="1694" spans="2:12" s="2" customFormat="1" ht="30" customHeight="1" thickBot="1">
      <c r="D1694" s="167" t="s">
        <v>32</v>
      </c>
      <c r="E1694" s="10"/>
      <c r="F1694" s="16"/>
      <c r="G1694" s="17"/>
      <c r="H1694" s="17"/>
      <c r="I1694" s="17"/>
      <c r="J1694" s="20"/>
    </row>
    <row r="1695" spans="2:12" s="2" customFormat="1" ht="30" customHeight="1" thickTop="1">
      <c r="D1695" s="65"/>
      <c r="E1695" s="41"/>
      <c r="F1695" s="41"/>
      <c r="G1695" s="41"/>
      <c r="H1695" s="41"/>
      <c r="I1695" s="41"/>
      <c r="J1695" s="41"/>
    </row>
    <row r="1696" spans="2:12" s="2" customFormat="1" ht="24.95" customHeight="1" thickBot="1">
      <c r="B1696" s="163" t="s">
        <v>34</v>
      </c>
      <c r="D1696" s="6"/>
      <c r="E1696" s="6"/>
      <c r="F1696" s="6"/>
      <c r="H1696" s="6"/>
      <c r="I1696" s="6"/>
      <c r="J1696" s="6"/>
    </row>
    <row r="1697" spans="4:10" s="2" customFormat="1" ht="39" customHeight="1" thickTop="1" thickBot="1">
      <c r="D1697" s="164" t="s">
        <v>27</v>
      </c>
      <c r="E1697" s="35" t="s">
        <v>11</v>
      </c>
      <c r="F1697" s="36" t="s">
        <v>12</v>
      </c>
      <c r="G1697" s="37" t="s">
        <v>13</v>
      </c>
      <c r="H1697" s="37" t="s">
        <v>14</v>
      </c>
      <c r="I1697" s="38" t="s">
        <v>15</v>
      </c>
      <c r="J1697" s="39" t="s">
        <v>16</v>
      </c>
    </row>
    <row r="1698" spans="4:10" s="2" customFormat="1" ht="30" customHeight="1" thickTop="1">
      <c r="D1698" s="165" t="s">
        <v>28</v>
      </c>
      <c r="E1698" s="11"/>
      <c r="F1698" s="12"/>
      <c r="G1698" s="13"/>
      <c r="H1698" s="21"/>
      <c r="I1698" s="21"/>
      <c r="J1698" s="18"/>
    </row>
    <row r="1699" spans="4:10" s="2" customFormat="1" ht="30" customHeight="1">
      <c r="D1699" s="166" t="s">
        <v>29</v>
      </c>
      <c r="E1699" s="9"/>
      <c r="F1699" s="14"/>
      <c r="G1699" s="15"/>
      <c r="H1699" s="15"/>
      <c r="I1699" s="22"/>
      <c r="J1699" s="19"/>
    </row>
    <row r="1700" spans="4:10" s="2" customFormat="1" ht="30" customHeight="1">
      <c r="D1700" s="166" t="s">
        <v>30</v>
      </c>
      <c r="E1700" s="9"/>
      <c r="F1700" s="14"/>
      <c r="G1700" s="15"/>
      <c r="H1700" s="15"/>
      <c r="I1700" s="22"/>
      <c r="J1700" s="19"/>
    </row>
    <row r="1701" spans="4:10" s="2" customFormat="1" ht="30" customHeight="1">
      <c r="D1701" s="166" t="s">
        <v>31</v>
      </c>
      <c r="E1701" s="9"/>
      <c r="F1701" s="14"/>
      <c r="G1701" s="15"/>
      <c r="H1701" s="15"/>
      <c r="I1701" s="15"/>
      <c r="J1701" s="19"/>
    </row>
    <row r="1702" spans="4:10" s="2" customFormat="1" ht="30" customHeight="1" thickBot="1">
      <c r="D1702" s="167" t="s">
        <v>32</v>
      </c>
      <c r="E1702" s="10"/>
      <c r="F1702" s="16"/>
      <c r="G1702" s="17"/>
      <c r="H1702" s="17"/>
      <c r="I1702" s="17"/>
      <c r="J1702" s="20"/>
    </row>
    <row r="1703" spans="4:10" ht="24" thickTop="1">
      <c r="H1703" s="43" t="s">
        <v>8</v>
      </c>
    </row>
    <row r="1713" spans="2:18" s="53" customFormat="1" ht="15"/>
    <row r="1714" spans="2:18" s="53" customFormat="1" ht="15"/>
    <row r="1715" spans="2:18" s="53" customFormat="1" ht="15"/>
    <row r="1716" spans="2:18" s="53" customFormat="1" ht="15"/>
    <row r="1717" spans="2:18" s="53" customFormat="1" ht="15"/>
    <row r="1718" spans="2:18" s="53" customFormat="1" ht="15"/>
    <row r="1719" spans="2:18" s="53" customFormat="1" ht="15"/>
    <row r="1720" spans="2:18" s="53" customFormat="1" ht="15"/>
    <row r="1721" spans="2:18" s="136" customFormat="1" ht="23.25">
      <c r="B1721" s="132"/>
      <c r="C1721" s="132"/>
      <c r="D1721" s="133"/>
      <c r="E1721" s="134"/>
      <c r="F1721" s="134"/>
      <c r="G1721" s="135"/>
      <c r="H1721" s="135"/>
      <c r="I1721" s="135"/>
      <c r="J1721" s="135"/>
      <c r="K1721" s="135"/>
      <c r="M1721" s="137"/>
      <c r="N1721" s="137"/>
      <c r="R1721" s="138"/>
    </row>
    <row r="1722" spans="2:18" s="53" customFormat="1" ht="15" customHeight="1">
      <c r="B1722" s="468" t="s">
        <v>194</v>
      </c>
      <c r="C1722" s="468"/>
      <c r="D1722" s="468"/>
      <c r="E1722" s="468"/>
      <c r="G1722" s="56"/>
      <c r="H1722" s="56"/>
      <c r="I1722" s="469" t="s">
        <v>237</v>
      </c>
      <c r="J1722" s="469"/>
      <c r="K1722" s="469"/>
      <c r="L1722" s="56"/>
    </row>
    <row r="1723" spans="2:18" s="53" customFormat="1" ht="15" customHeight="1">
      <c r="B1723" s="468"/>
      <c r="C1723" s="468"/>
      <c r="D1723" s="468"/>
      <c r="E1723" s="468"/>
      <c r="G1723" s="56"/>
      <c r="H1723" s="56"/>
      <c r="I1723" s="469"/>
      <c r="J1723" s="469"/>
      <c r="K1723" s="469"/>
      <c r="L1723" s="56"/>
    </row>
    <row r="1724" spans="2:18" s="53" customFormat="1" ht="33.75">
      <c r="E1724" s="467" t="s">
        <v>99</v>
      </c>
      <c r="F1724" s="467"/>
      <c r="G1724" s="467"/>
      <c r="H1724" s="467"/>
      <c r="I1724" s="467"/>
    </row>
    <row r="1725" spans="2:18" s="2" customFormat="1" ht="33.75" thickBot="1">
      <c r="B1725" s="42" t="s">
        <v>74</v>
      </c>
      <c r="D1725" s="457"/>
      <c r="E1725" s="457"/>
      <c r="F1725" s="6"/>
      <c r="G1725" s="6"/>
      <c r="H1725" s="458" t="s">
        <v>105</v>
      </c>
      <c r="I1725" s="458"/>
      <c r="J1725" s="458"/>
    </row>
    <row r="1726" spans="2:18" s="2" customFormat="1" ht="48.75" customHeight="1" thickTop="1" thickBot="1">
      <c r="B1726" s="5"/>
      <c r="D1726" s="158" t="s">
        <v>21</v>
      </c>
      <c r="E1726" s="159" t="s">
        <v>77</v>
      </c>
      <c r="F1726" s="159" t="s">
        <v>76</v>
      </c>
      <c r="G1726" s="160" t="s">
        <v>18</v>
      </c>
      <c r="H1726" s="160" t="s">
        <v>19</v>
      </c>
      <c r="I1726" s="160" t="s">
        <v>20</v>
      </c>
      <c r="J1726" s="161" t="s">
        <v>78</v>
      </c>
    </row>
    <row r="1727" spans="2:18" s="2" customFormat="1" ht="47.25" customHeight="1" thickTop="1" thickBot="1">
      <c r="B1727" s="5"/>
      <c r="D1727" s="284" t="s">
        <v>23</v>
      </c>
      <c r="E1727" s="249" t="s">
        <v>411</v>
      </c>
      <c r="F1727" s="249" t="s">
        <v>409</v>
      </c>
      <c r="G1727" s="249">
        <v>1.5</v>
      </c>
      <c r="H1727" s="249">
        <v>6</v>
      </c>
      <c r="I1727" s="249">
        <v>0</v>
      </c>
      <c r="J1727" s="249">
        <f>I1727+H1727+G1727</f>
        <v>7.5</v>
      </c>
    </row>
    <row r="1728" spans="2:18" s="2" customFormat="1" ht="47.25" customHeight="1" thickBot="1">
      <c r="D1728" s="283" t="s">
        <v>22</v>
      </c>
      <c r="E1728" s="250" t="s">
        <v>412</v>
      </c>
      <c r="F1728" s="250" t="s">
        <v>409</v>
      </c>
      <c r="G1728" s="250">
        <v>1.5</v>
      </c>
      <c r="H1728" s="250">
        <v>6</v>
      </c>
      <c r="I1728" s="250">
        <v>0</v>
      </c>
      <c r="J1728" s="286">
        <f>I1728+H1728+G1728</f>
        <v>7.5</v>
      </c>
    </row>
    <row r="1729" spans="2:12" s="2" customFormat="1" ht="24.95" customHeight="1" thickTop="1" thickBot="1">
      <c r="D1729" s="7"/>
      <c r="E1729" s="465" t="s">
        <v>10</v>
      </c>
      <c r="F1729" s="465"/>
      <c r="G1729" s="40">
        <f>G1727+G1728</f>
        <v>3</v>
      </c>
      <c r="H1729" s="40">
        <f>H1727+H1728</f>
        <v>12</v>
      </c>
      <c r="I1729" s="40">
        <f>I1727+I1728</f>
        <v>0</v>
      </c>
      <c r="J1729" s="40">
        <f>J1727+J1728</f>
        <v>15</v>
      </c>
    </row>
    <row r="1730" spans="2:12" s="2" customFormat="1" ht="24.95" customHeight="1">
      <c r="D1730" s="7"/>
      <c r="E1730" s="7"/>
      <c r="F1730" s="7"/>
      <c r="G1730" s="7"/>
      <c r="H1730" s="7"/>
      <c r="I1730" s="34"/>
      <c r="J1730" s="34"/>
    </row>
    <row r="1731" spans="2:12" s="2" customFormat="1" ht="24.75" customHeight="1" thickBot="1">
      <c r="B1731" s="163" t="s">
        <v>33</v>
      </c>
      <c r="D1731" s="6"/>
      <c r="E1731" s="6"/>
      <c r="F1731" s="6"/>
      <c r="H1731" s="6"/>
      <c r="I1731" s="6"/>
      <c r="J1731" s="6"/>
    </row>
    <row r="1732" spans="2:12" s="2" customFormat="1" ht="44.25" customHeight="1" thickTop="1" thickBot="1">
      <c r="D1732" s="164" t="s">
        <v>27</v>
      </c>
      <c r="E1732" s="35" t="s">
        <v>11</v>
      </c>
      <c r="F1732" s="36" t="s">
        <v>12</v>
      </c>
      <c r="G1732" s="37" t="s">
        <v>13</v>
      </c>
      <c r="H1732" s="37" t="s">
        <v>14</v>
      </c>
      <c r="I1732" s="38" t="s">
        <v>15</v>
      </c>
      <c r="J1732" s="39" t="s">
        <v>16</v>
      </c>
      <c r="L1732" s="475" t="s">
        <v>107</v>
      </c>
    </row>
    <row r="1733" spans="2:12" s="2" customFormat="1" ht="30" customHeight="1" thickTop="1">
      <c r="D1733" s="165" t="s">
        <v>28</v>
      </c>
      <c r="E1733" s="356"/>
      <c r="F1733" s="357"/>
      <c r="G1733" s="343"/>
      <c r="H1733" s="344"/>
      <c r="I1733" s="21"/>
      <c r="J1733" s="18"/>
      <c r="L1733" s="475"/>
    </row>
    <row r="1734" spans="2:12" s="2" customFormat="1" ht="30" customHeight="1">
      <c r="D1734" s="166" t="s">
        <v>29</v>
      </c>
      <c r="E1734" s="329" t="s">
        <v>604</v>
      </c>
      <c r="F1734" s="329" t="s">
        <v>604</v>
      </c>
      <c r="G1734" s="347"/>
      <c r="I1734" s="22"/>
      <c r="J1734" s="19"/>
    </row>
    <row r="1735" spans="2:12" s="2" customFormat="1" ht="30" customHeight="1">
      <c r="D1735" s="166" t="s">
        <v>30</v>
      </c>
      <c r="E1735" s="345"/>
      <c r="F1735" s="346"/>
      <c r="G1735" s="370"/>
      <c r="H1735" s="372" t="s">
        <v>603</v>
      </c>
      <c r="I1735" s="371" t="s">
        <v>603</v>
      </c>
      <c r="J1735" s="19"/>
    </row>
    <row r="1736" spans="2:12" s="2" customFormat="1" ht="30" customHeight="1">
      <c r="D1736" s="166" t="s">
        <v>31</v>
      </c>
      <c r="E1736" s="9"/>
      <c r="F1736" s="14"/>
      <c r="G1736" s="15"/>
      <c r="H1736" s="347" t="s">
        <v>602</v>
      </c>
      <c r="I1736" s="15"/>
      <c r="J1736" s="19"/>
    </row>
    <row r="1737" spans="2:12" s="2" customFormat="1" ht="30" customHeight="1" thickBot="1">
      <c r="D1737" s="167" t="s">
        <v>32</v>
      </c>
      <c r="E1737" s="10"/>
      <c r="F1737" s="16"/>
      <c r="G1737" s="17"/>
      <c r="H1737" s="17"/>
      <c r="I1737" s="17"/>
      <c r="J1737" s="20"/>
    </row>
    <row r="1738" spans="2:12" s="2" customFormat="1" ht="30" customHeight="1" thickTop="1">
      <c r="D1738" s="65"/>
      <c r="E1738" s="41"/>
      <c r="F1738" s="41"/>
      <c r="G1738" s="41"/>
      <c r="H1738" s="41"/>
      <c r="I1738" s="41"/>
      <c r="J1738" s="41"/>
    </row>
    <row r="1739" spans="2:12" s="2" customFormat="1" ht="24.95" customHeight="1" thickBot="1">
      <c r="B1739" s="163" t="s">
        <v>34</v>
      </c>
      <c r="D1739" s="6"/>
      <c r="E1739" s="6"/>
      <c r="F1739" s="6"/>
      <c r="H1739" s="6"/>
      <c r="I1739" s="6"/>
      <c r="J1739" s="6"/>
    </row>
    <row r="1740" spans="2:12" s="2" customFormat="1" ht="39" customHeight="1" thickTop="1" thickBot="1">
      <c r="D1740" s="164" t="s">
        <v>27</v>
      </c>
      <c r="E1740" s="35" t="s">
        <v>11</v>
      </c>
      <c r="F1740" s="36" t="s">
        <v>12</v>
      </c>
      <c r="G1740" s="37" t="s">
        <v>13</v>
      </c>
      <c r="H1740" s="37" t="s">
        <v>14</v>
      </c>
      <c r="I1740" s="38" t="s">
        <v>15</v>
      </c>
      <c r="J1740" s="39" t="s">
        <v>16</v>
      </c>
    </row>
    <row r="1741" spans="2:12" s="2" customFormat="1" ht="30" customHeight="1" thickTop="1">
      <c r="D1741" s="165" t="s">
        <v>28</v>
      </c>
      <c r="E1741" s="11"/>
      <c r="F1741" s="12"/>
      <c r="G1741" s="13"/>
      <c r="H1741" s="21"/>
      <c r="I1741" s="21"/>
      <c r="J1741" s="18"/>
    </row>
    <row r="1742" spans="2:12" s="2" customFormat="1" ht="30" customHeight="1">
      <c r="D1742" s="166" t="s">
        <v>29</v>
      </c>
      <c r="E1742" s="9"/>
      <c r="F1742" s="14"/>
      <c r="G1742" s="15"/>
      <c r="H1742" s="15"/>
      <c r="I1742" s="22"/>
      <c r="J1742" s="19"/>
    </row>
    <row r="1743" spans="2:12" s="2" customFormat="1" ht="30" customHeight="1">
      <c r="D1743" s="166" t="s">
        <v>30</v>
      </c>
      <c r="E1743" s="9"/>
      <c r="F1743" s="14"/>
      <c r="G1743" s="15"/>
      <c r="H1743" s="15"/>
      <c r="I1743" s="22"/>
      <c r="J1743" s="19"/>
    </row>
    <row r="1744" spans="2:12" s="2" customFormat="1" ht="30" customHeight="1">
      <c r="D1744" s="166" t="s">
        <v>31</v>
      </c>
      <c r="E1744" s="9"/>
      <c r="F1744" s="14"/>
      <c r="G1744" s="15"/>
      <c r="H1744" s="15"/>
      <c r="I1744" s="15"/>
      <c r="J1744" s="19"/>
    </row>
    <row r="1745" spans="4:10" s="2" customFormat="1" ht="30" customHeight="1" thickBot="1">
      <c r="D1745" s="167" t="s">
        <v>32</v>
      </c>
      <c r="E1745" s="10"/>
      <c r="F1745" s="16"/>
      <c r="G1745" s="17"/>
      <c r="H1745" s="17"/>
      <c r="I1745" s="17"/>
      <c r="J1745" s="20"/>
    </row>
    <row r="1746" spans="4:10" ht="24" thickTop="1">
      <c r="H1746" s="43" t="s">
        <v>8</v>
      </c>
    </row>
    <row r="1755" spans="4:10" s="53" customFormat="1" ht="15"/>
    <row r="1756" spans="4:10" s="53" customFormat="1" ht="15"/>
    <row r="1757" spans="4:10" s="53" customFormat="1" ht="15"/>
    <row r="1758" spans="4:10" s="53" customFormat="1" ht="15"/>
    <row r="1759" spans="4:10" s="53" customFormat="1" ht="15"/>
    <row r="1760" spans="4:10" s="53" customFormat="1" ht="15"/>
    <row r="1761" spans="2:18" s="53" customFormat="1" ht="15"/>
    <row r="1762" spans="2:18" s="53" customFormat="1" ht="15"/>
    <row r="1763" spans="2:18" s="136" customFormat="1" ht="23.25">
      <c r="B1763" s="132"/>
      <c r="C1763" s="132"/>
      <c r="D1763" s="133"/>
      <c r="E1763" s="134"/>
      <c r="F1763" s="134"/>
      <c r="G1763" s="135"/>
      <c r="H1763" s="135"/>
      <c r="I1763" s="135"/>
      <c r="J1763" s="135"/>
      <c r="K1763" s="135"/>
      <c r="M1763" s="137"/>
      <c r="N1763" s="137"/>
      <c r="R1763" s="138"/>
    </row>
    <row r="1764" spans="2:18" s="53" customFormat="1" ht="15" customHeight="1">
      <c r="B1764" s="468" t="s">
        <v>100</v>
      </c>
      <c r="C1764" s="468"/>
      <c r="D1764" s="468"/>
      <c r="E1764" s="468"/>
      <c r="G1764" s="56"/>
      <c r="H1764" s="56"/>
      <c r="I1764" s="466" t="s">
        <v>238</v>
      </c>
      <c r="J1764" s="466"/>
      <c r="K1764" s="466"/>
      <c r="L1764" s="56"/>
    </row>
    <row r="1765" spans="2:18" s="53" customFormat="1" ht="15" customHeight="1">
      <c r="B1765" s="468"/>
      <c r="C1765" s="468"/>
      <c r="D1765" s="468"/>
      <c r="E1765" s="468"/>
      <c r="G1765" s="56"/>
      <c r="H1765" s="56"/>
      <c r="I1765" s="466"/>
      <c r="J1765" s="466"/>
      <c r="K1765" s="466"/>
      <c r="L1765" s="56"/>
    </row>
    <row r="1766" spans="2:18" s="53" customFormat="1" ht="33.75">
      <c r="E1766" s="467" t="s">
        <v>99</v>
      </c>
      <c r="F1766" s="467"/>
      <c r="G1766" s="467"/>
      <c r="H1766" s="467"/>
      <c r="I1766" s="467"/>
    </row>
    <row r="1767" spans="2:18" s="2" customFormat="1" ht="33.75" thickBot="1">
      <c r="B1767" s="42" t="s">
        <v>75</v>
      </c>
      <c r="D1767" s="457"/>
      <c r="E1767" s="457"/>
      <c r="F1767" s="6"/>
      <c r="G1767" s="6"/>
      <c r="H1767" s="458" t="s">
        <v>105</v>
      </c>
      <c r="I1767" s="458"/>
      <c r="J1767" s="458"/>
    </row>
    <row r="1768" spans="2:18" s="2" customFormat="1" ht="48.75" customHeight="1" thickTop="1" thickBot="1">
      <c r="B1768" s="5"/>
      <c r="D1768" s="168" t="s">
        <v>21</v>
      </c>
      <c r="E1768" s="159" t="s">
        <v>17</v>
      </c>
      <c r="F1768" s="159" t="s">
        <v>9</v>
      </c>
      <c r="G1768" s="160" t="s">
        <v>18</v>
      </c>
      <c r="H1768" s="160" t="s">
        <v>19</v>
      </c>
      <c r="I1768" s="160" t="s">
        <v>20</v>
      </c>
      <c r="J1768" s="161" t="s">
        <v>10</v>
      </c>
    </row>
    <row r="1769" spans="2:18" s="2" customFormat="1" ht="24.95" customHeight="1" thickTop="1">
      <c r="B1769" s="5"/>
      <c r="D1769" s="459" t="s">
        <v>23</v>
      </c>
      <c r="E1769" s="4"/>
      <c r="F1769" s="28"/>
      <c r="G1769" s="28"/>
      <c r="H1769" s="28"/>
      <c r="I1769" s="28"/>
      <c r="J1769" s="470">
        <f>G1769+H1769+I1769+G1770+H1770+I1770+G1771+H1771+I1771</f>
        <v>0</v>
      </c>
    </row>
    <row r="1770" spans="2:18" s="2" customFormat="1" ht="24.95" customHeight="1">
      <c r="C1770" s="42"/>
      <c r="D1770" s="460"/>
      <c r="E1770" s="23"/>
      <c r="F1770" s="29"/>
      <c r="G1770" s="29"/>
      <c r="H1770" s="29"/>
      <c r="I1770" s="29"/>
      <c r="J1770" s="471"/>
    </row>
    <row r="1771" spans="2:18" s="2" customFormat="1" ht="24.95" customHeight="1" thickBot="1">
      <c r="D1771" s="461"/>
      <c r="E1771" s="24"/>
      <c r="F1771" s="30"/>
      <c r="G1771" s="30"/>
      <c r="H1771" s="30"/>
      <c r="I1771" s="30"/>
      <c r="J1771" s="472"/>
    </row>
    <row r="1772" spans="2:18" s="2" customFormat="1" ht="24.95" customHeight="1">
      <c r="D1772" s="459" t="s">
        <v>22</v>
      </c>
      <c r="E1772" s="25"/>
      <c r="F1772" s="31"/>
      <c r="G1772" s="31"/>
      <c r="H1772" s="31"/>
      <c r="I1772" s="31"/>
      <c r="J1772" s="473">
        <f>G1772+H1772+I1772+G1773+H1773+I1773+G1774+H1774+I1774</f>
        <v>0</v>
      </c>
    </row>
    <row r="1773" spans="2:18" s="2" customFormat="1" ht="24.95" customHeight="1">
      <c r="D1773" s="460"/>
      <c r="E1773" s="26"/>
      <c r="F1773" s="32"/>
      <c r="G1773" s="32"/>
      <c r="H1773" s="32"/>
      <c r="I1773" s="32"/>
      <c r="J1773" s="473"/>
    </row>
    <row r="1774" spans="2:18" s="2" customFormat="1" ht="24.95" customHeight="1" thickBot="1">
      <c r="D1774" s="461"/>
      <c r="E1774" s="27"/>
      <c r="F1774" s="33"/>
      <c r="G1774" s="33"/>
      <c r="H1774" s="33"/>
      <c r="I1774" s="33"/>
      <c r="J1774" s="474"/>
    </row>
    <row r="1775" spans="2:18" s="2" customFormat="1" ht="24.95" customHeight="1" thickBot="1">
      <c r="D1775" s="7"/>
      <c r="E1775" s="465" t="s">
        <v>10</v>
      </c>
      <c r="F1775" s="465"/>
      <c r="G1775" s="40">
        <f>G1769+G1770+G1771+G1772+G1773+G1774</f>
        <v>0</v>
      </c>
      <c r="H1775" s="40">
        <f>H1769+H1770+H1771+H1772+H1773+H1774</f>
        <v>0</v>
      </c>
      <c r="I1775" s="40">
        <f>I1769+I1770+I1771+I1772+I1773+I1774</f>
        <v>0</v>
      </c>
      <c r="J1775" s="40">
        <f>J1769+J1770+J1771+J1772+J1773+J1774</f>
        <v>0</v>
      </c>
    </row>
    <row r="1776" spans="2:18" s="2" customFormat="1" ht="24.95" customHeight="1">
      <c r="D1776" s="7"/>
      <c r="E1776" s="7"/>
      <c r="F1776" s="7"/>
      <c r="G1776" s="7"/>
      <c r="H1776" s="7"/>
      <c r="I1776" s="34"/>
      <c r="J1776" s="34"/>
    </row>
    <row r="1777" spans="2:12" s="2" customFormat="1" ht="24.75" customHeight="1" thickBot="1">
      <c r="B1777" s="163" t="s">
        <v>33</v>
      </c>
      <c r="D1777" s="6"/>
      <c r="E1777" s="6"/>
      <c r="F1777" s="6"/>
      <c r="H1777" s="6"/>
      <c r="I1777" s="6"/>
      <c r="J1777" s="6"/>
    </row>
    <row r="1778" spans="2:12" s="2" customFormat="1" ht="44.25" customHeight="1" thickTop="1" thickBot="1">
      <c r="D1778" s="164" t="s">
        <v>27</v>
      </c>
      <c r="E1778" s="35" t="s">
        <v>11</v>
      </c>
      <c r="F1778" s="36" t="s">
        <v>12</v>
      </c>
      <c r="G1778" s="37" t="s">
        <v>13</v>
      </c>
      <c r="H1778" s="37" t="s">
        <v>14</v>
      </c>
      <c r="I1778" s="38" t="s">
        <v>15</v>
      </c>
      <c r="J1778" s="39" t="s">
        <v>16</v>
      </c>
      <c r="L1778" s="475" t="s">
        <v>107</v>
      </c>
    </row>
    <row r="1779" spans="2:12" s="2" customFormat="1" ht="30" customHeight="1" thickTop="1">
      <c r="D1779" s="165" t="s">
        <v>28</v>
      </c>
      <c r="E1779" s="11"/>
      <c r="F1779" s="12"/>
      <c r="G1779" s="13"/>
      <c r="H1779" s="21"/>
      <c r="I1779" s="21"/>
      <c r="J1779" s="18"/>
      <c r="L1779" s="475"/>
    </row>
    <row r="1780" spans="2:12" s="2" customFormat="1" ht="30" customHeight="1">
      <c r="D1780" s="166" t="s">
        <v>29</v>
      </c>
      <c r="E1780" s="9"/>
      <c r="F1780" s="14"/>
      <c r="G1780" s="15"/>
      <c r="H1780" s="15"/>
      <c r="I1780" s="22"/>
      <c r="J1780" s="19"/>
    </row>
    <row r="1781" spans="2:12" s="2" customFormat="1" ht="30" customHeight="1">
      <c r="D1781" s="166" t="s">
        <v>30</v>
      </c>
      <c r="E1781" s="9"/>
      <c r="F1781" s="14"/>
      <c r="G1781" s="15"/>
      <c r="H1781" s="15"/>
      <c r="I1781" s="22"/>
      <c r="J1781" s="19"/>
    </row>
    <row r="1782" spans="2:12" s="2" customFormat="1" ht="30" customHeight="1">
      <c r="D1782" s="166" t="s">
        <v>31</v>
      </c>
      <c r="E1782" s="9"/>
      <c r="F1782" s="14"/>
      <c r="G1782" s="15"/>
      <c r="H1782" s="15"/>
      <c r="I1782" s="15"/>
      <c r="J1782" s="19"/>
    </row>
    <row r="1783" spans="2:12" s="2" customFormat="1" ht="30" customHeight="1" thickBot="1">
      <c r="D1783" s="167" t="s">
        <v>32</v>
      </c>
      <c r="E1783" s="10"/>
      <c r="F1783" s="16"/>
      <c r="G1783" s="17"/>
      <c r="H1783" s="17"/>
      <c r="I1783" s="17"/>
      <c r="J1783" s="20"/>
    </row>
    <row r="1784" spans="2:12" s="2" customFormat="1" ht="30" customHeight="1" thickTop="1">
      <c r="D1784" s="65"/>
      <c r="E1784" s="41"/>
      <c r="F1784" s="41"/>
      <c r="G1784" s="41"/>
      <c r="H1784" s="41"/>
      <c r="I1784" s="41"/>
      <c r="J1784" s="41"/>
    </row>
    <row r="1785" spans="2:12" s="2" customFormat="1" ht="24.95" customHeight="1" thickBot="1">
      <c r="B1785" s="163" t="s">
        <v>34</v>
      </c>
      <c r="D1785" s="6"/>
      <c r="E1785" s="6"/>
      <c r="F1785" s="6"/>
      <c r="H1785" s="6"/>
      <c r="I1785" s="6"/>
      <c r="J1785" s="6"/>
    </row>
    <row r="1786" spans="2:12" s="2" customFormat="1" ht="39" customHeight="1" thickTop="1" thickBot="1">
      <c r="D1786" s="164" t="s">
        <v>27</v>
      </c>
      <c r="E1786" s="35" t="s">
        <v>11</v>
      </c>
      <c r="F1786" s="36" t="s">
        <v>12</v>
      </c>
      <c r="G1786" s="37" t="s">
        <v>13</v>
      </c>
      <c r="H1786" s="37" t="s">
        <v>14</v>
      </c>
      <c r="I1786" s="38" t="s">
        <v>15</v>
      </c>
      <c r="J1786" s="39" t="s">
        <v>16</v>
      </c>
    </row>
    <row r="1787" spans="2:12" s="2" customFormat="1" ht="30" customHeight="1" thickTop="1">
      <c r="D1787" s="165" t="s">
        <v>28</v>
      </c>
      <c r="E1787" s="11"/>
      <c r="F1787" s="12"/>
      <c r="G1787" s="13"/>
      <c r="H1787" s="21"/>
      <c r="I1787" s="21"/>
      <c r="J1787" s="18"/>
    </row>
    <row r="1788" spans="2:12" s="2" customFormat="1" ht="30" customHeight="1">
      <c r="D1788" s="166" t="s">
        <v>29</v>
      </c>
      <c r="E1788" s="9"/>
      <c r="F1788" s="14"/>
      <c r="G1788" s="15"/>
      <c r="H1788" s="15"/>
      <c r="I1788" s="22"/>
      <c r="J1788" s="19"/>
    </row>
    <row r="1789" spans="2:12" s="2" customFormat="1" ht="30" customHeight="1">
      <c r="D1789" s="166" t="s">
        <v>30</v>
      </c>
      <c r="E1789" s="9"/>
      <c r="F1789" s="14"/>
      <c r="G1789" s="15"/>
      <c r="H1789" s="15"/>
      <c r="I1789" s="22"/>
      <c r="J1789" s="19"/>
    </row>
    <row r="1790" spans="2:12" s="2" customFormat="1" ht="30" customHeight="1">
      <c r="D1790" s="166" t="s">
        <v>31</v>
      </c>
      <c r="E1790" s="9"/>
      <c r="F1790" s="14"/>
      <c r="G1790" s="15"/>
      <c r="H1790" s="15"/>
      <c r="I1790" s="15"/>
      <c r="J1790" s="19"/>
    </row>
    <row r="1791" spans="2:12" s="2" customFormat="1" ht="30" customHeight="1" thickBot="1">
      <c r="D1791" s="167" t="s">
        <v>32</v>
      </c>
      <c r="E1791" s="10"/>
      <c r="F1791" s="16"/>
      <c r="G1791" s="17"/>
      <c r="H1791" s="17"/>
      <c r="I1791" s="17"/>
      <c r="J1791" s="20"/>
    </row>
    <row r="1792" spans="2:12" ht="24" thickTop="1">
      <c r="H1792" s="43" t="s">
        <v>8</v>
      </c>
    </row>
    <row r="1804" s="53" customFormat="1" ht="15"/>
    <row r="1805" s="53" customFormat="1" ht="15"/>
    <row r="1806" s="53" customFormat="1" ht="15"/>
    <row r="1807" s="53" customFormat="1" ht="15"/>
    <row r="1808" s="53" customFormat="1" ht="15"/>
    <row r="1809" spans="2:18" s="53" customFormat="1" ht="15"/>
    <row r="1810" spans="2:18" s="53" customFormat="1" ht="15"/>
    <row r="1811" spans="2:18" s="53" customFormat="1" ht="15"/>
    <row r="1812" spans="2:18" s="136" customFormat="1" ht="23.25">
      <c r="B1812" s="132"/>
      <c r="C1812" s="132"/>
      <c r="D1812" s="133"/>
      <c r="E1812" s="134"/>
      <c r="F1812" s="134"/>
      <c r="G1812" s="135"/>
      <c r="H1812" s="135"/>
      <c r="I1812" s="135"/>
      <c r="J1812" s="135"/>
      <c r="K1812" s="135"/>
      <c r="M1812" s="137"/>
      <c r="N1812" s="137"/>
      <c r="R1812" s="138"/>
    </row>
    <row r="1813" spans="2:18" s="53" customFormat="1" ht="15" customHeight="1">
      <c r="B1813" s="468" t="s">
        <v>194</v>
      </c>
      <c r="C1813" s="468"/>
      <c r="D1813" s="468"/>
      <c r="E1813" s="468"/>
      <c r="G1813" s="56"/>
      <c r="H1813" s="56"/>
      <c r="I1813" s="469" t="s">
        <v>239</v>
      </c>
      <c r="J1813" s="469"/>
      <c r="K1813" s="469"/>
      <c r="L1813" s="56"/>
    </row>
    <row r="1814" spans="2:18" s="53" customFormat="1" ht="15" customHeight="1">
      <c r="B1814" s="468"/>
      <c r="C1814" s="468"/>
      <c r="D1814" s="468"/>
      <c r="E1814" s="468"/>
      <c r="G1814" s="56"/>
      <c r="H1814" s="56"/>
      <c r="I1814" s="469"/>
      <c r="J1814" s="469"/>
      <c r="K1814" s="469"/>
      <c r="L1814" s="56"/>
    </row>
    <row r="1815" spans="2:18" s="53" customFormat="1" ht="33.75">
      <c r="E1815" s="467" t="s">
        <v>99</v>
      </c>
      <c r="F1815" s="467"/>
      <c r="G1815" s="467"/>
      <c r="H1815" s="467"/>
      <c r="I1815" s="467"/>
    </row>
    <row r="1816" spans="2:18" s="2" customFormat="1" ht="33.75" thickBot="1">
      <c r="B1816" s="42" t="s">
        <v>87</v>
      </c>
      <c r="D1816" s="457"/>
      <c r="E1816" s="457"/>
      <c r="F1816" s="6"/>
      <c r="G1816" s="6"/>
      <c r="H1816" s="458" t="s">
        <v>105</v>
      </c>
      <c r="I1816" s="458"/>
      <c r="J1816" s="458"/>
    </row>
    <row r="1817" spans="2:18" s="2" customFormat="1" ht="48.75" customHeight="1" thickTop="1" thickBot="1">
      <c r="B1817" s="5"/>
      <c r="D1817" s="168" t="s">
        <v>21</v>
      </c>
      <c r="E1817" s="159" t="s">
        <v>17</v>
      </c>
      <c r="F1817" s="159" t="s">
        <v>9</v>
      </c>
      <c r="G1817" s="160" t="s">
        <v>18</v>
      </c>
      <c r="H1817" s="160" t="s">
        <v>19</v>
      </c>
      <c r="I1817" s="160" t="s">
        <v>20</v>
      </c>
      <c r="J1817" s="161" t="s">
        <v>10</v>
      </c>
    </row>
    <row r="1818" spans="2:18" s="2" customFormat="1" ht="24.95" customHeight="1" thickTop="1">
      <c r="B1818" s="5"/>
      <c r="D1818" s="459" t="s">
        <v>23</v>
      </c>
      <c r="E1818" s="242" t="s">
        <v>444</v>
      </c>
      <c r="F1818" s="242" t="s">
        <v>384</v>
      </c>
      <c r="G1818" s="242">
        <v>1.5</v>
      </c>
      <c r="H1818" s="242">
        <v>0</v>
      </c>
      <c r="I1818" s="242">
        <v>0</v>
      </c>
      <c r="J1818" s="462">
        <f>I1818+I1820+H1820+H1818+G1818+G1820+G1819+H1819</f>
        <v>7.5</v>
      </c>
    </row>
    <row r="1819" spans="2:18" s="2" customFormat="1" ht="24.95" customHeight="1">
      <c r="C1819" s="42"/>
      <c r="D1819" s="460"/>
      <c r="E1819" s="177" t="s">
        <v>419</v>
      </c>
      <c r="F1819" s="177" t="s">
        <v>277</v>
      </c>
      <c r="G1819" s="177">
        <v>1.5</v>
      </c>
      <c r="H1819" s="177">
        <v>3</v>
      </c>
      <c r="I1819" s="177">
        <v>0</v>
      </c>
      <c r="J1819" s="463"/>
    </row>
    <row r="1820" spans="2:18" s="2" customFormat="1" ht="24.95" customHeight="1" thickBot="1">
      <c r="D1820" s="461"/>
      <c r="E1820" s="248" t="s">
        <v>445</v>
      </c>
      <c r="F1820" s="248" t="s">
        <v>437</v>
      </c>
      <c r="G1820" s="248">
        <v>0</v>
      </c>
      <c r="H1820" s="248">
        <v>1.5</v>
      </c>
      <c r="I1820" s="248">
        <v>0</v>
      </c>
      <c r="J1820" s="464"/>
    </row>
    <row r="1821" spans="2:18" s="2" customFormat="1" ht="24.95" customHeight="1">
      <c r="D1821" s="459" t="s">
        <v>22</v>
      </c>
      <c r="E1821" s="179"/>
      <c r="F1821" s="179"/>
      <c r="G1821" s="179">
        <v>0</v>
      </c>
      <c r="H1821" s="179">
        <v>0</v>
      </c>
      <c r="I1821" s="179">
        <v>0</v>
      </c>
      <c r="J1821" s="463">
        <f>I1821+I1822+H1822+H1821+G1821+G1822</f>
        <v>9</v>
      </c>
    </row>
    <row r="1822" spans="2:18" s="2" customFormat="1" ht="24.95" customHeight="1" thickBot="1">
      <c r="D1822" s="461"/>
      <c r="E1822" s="250" t="s">
        <v>446</v>
      </c>
      <c r="F1822" s="279" t="s">
        <v>390</v>
      </c>
      <c r="G1822" s="250">
        <v>1.5</v>
      </c>
      <c r="H1822" s="250">
        <v>7.5</v>
      </c>
      <c r="I1822" s="250">
        <v>0</v>
      </c>
      <c r="J1822" s="483"/>
    </row>
    <row r="1823" spans="2:18" s="2" customFormat="1" ht="24.95" customHeight="1" thickBot="1">
      <c r="D1823" s="7"/>
      <c r="E1823" s="465" t="s">
        <v>10</v>
      </c>
      <c r="F1823" s="465"/>
      <c r="G1823" s="40">
        <f>G1818+G1819+G1820+G1821+G1822</f>
        <v>4.5</v>
      </c>
      <c r="H1823" s="40">
        <f>H1818+H1819+H1820+H1821+H1822</f>
        <v>12</v>
      </c>
      <c r="I1823" s="40">
        <f>I1818+I1819+I1820+I1821+I1822</f>
        <v>0</v>
      </c>
      <c r="J1823" s="40">
        <f>J1818+J1819+J1820+J1821+J1822</f>
        <v>16.5</v>
      </c>
    </row>
    <row r="1824" spans="2:18" s="2" customFormat="1" ht="24.95" customHeight="1">
      <c r="D1824" s="7"/>
      <c r="E1824" s="7"/>
      <c r="F1824" s="7"/>
      <c r="G1824" s="7"/>
      <c r="H1824" s="7"/>
      <c r="I1824" s="34"/>
      <c r="J1824" s="34"/>
    </row>
    <row r="1825" spans="2:12" s="2" customFormat="1" ht="24.75" customHeight="1" thickBot="1">
      <c r="B1825" s="163" t="s">
        <v>33</v>
      </c>
      <c r="D1825" s="6"/>
      <c r="E1825" s="6"/>
      <c r="F1825" s="6"/>
      <c r="H1825" s="6"/>
      <c r="I1825" s="6"/>
      <c r="J1825" s="6"/>
    </row>
    <row r="1826" spans="2:12" s="2" customFormat="1" ht="44.25" customHeight="1" thickTop="1" thickBot="1">
      <c r="D1826" s="164" t="s">
        <v>27</v>
      </c>
      <c r="E1826" s="35" t="s">
        <v>11</v>
      </c>
      <c r="F1826" s="36" t="s">
        <v>12</v>
      </c>
      <c r="G1826" s="37" t="s">
        <v>13</v>
      </c>
      <c r="H1826" s="37" t="s">
        <v>14</v>
      </c>
      <c r="I1826" s="38" t="s">
        <v>15</v>
      </c>
      <c r="J1826" s="39" t="s">
        <v>16</v>
      </c>
      <c r="L1826" s="475" t="s">
        <v>107</v>
      </c>
    </row>
    <row r="1827" spans="2:12" s="2" customFormat="1" ht="30" customHeight="1" thickTop="1">
      <c r="D1827" s="165" t="s">
        <v>28</v>
      </c>
      <c r="E1827" s="342" t="s">
        <v>607</v>
      </c>
      <c r="F1827" s="342" t="s">
        <v>607</v>
      </c>
      <c r="G1827" s="343"/>
      <c r="H1827" s="344" t="s">
        <v>606</v>
      </c>
      <c r="I1827" s="344"/>
      <c r="J1827" s="18"/>
      <c r="L1827" s="475"/>
    </row>
    <row r="1828" spans="2:12" s="2" customFormat="1" ht="30" customHeight="1">
      <c r="D1828" s="166" t="s">
        <v>29</v>
      </c>
      <c r="E1828" s="345"/>
      <c r="F1828" s="346"/>
      <c r="G1828" s="347"/>
      <c r="H1828" s="347"/>
      <c r="I1828" s="330" t="s">
        <v>605</v>
      </c>
      <c r="J1828" s="19"/>
    </row>
    <row r="1829" spans="2:12" s="2" customFormat="1" ht="30" customHeight="1">
      <c r="D1829" s="166" t="s">
        <v>30</v>
      </c>
      <c r="E1829" s="9"/>
      <c r="F1829" s="14"/>
      <c r="G1829" s="15"/>
      <c r="H1829" s="15"/>
      <c r="I1829" s="22"/>
      <c r="J1829" s="19"/>
    </row>
    <row r="1830" spans="2:12" s="2" customFormat="1" ht="30" customHeight="1">
      <c r="D1830" s="166" t="s">
        <v>31</v>
      </c>
      <c r="E1830" s="9"/>
      <c r="F1830" s="14"/>
      <c r="G1830" s="15"/>
      <c r="H1830" s="15"/>
      <c r="I1830" s="15"/>
      <c r="J1830" s="19"/>
    </row>
    <row r="1831" spans="2:12" s="2" customFormat="1" ht="30" customHeight="1" thickBot="1">
      <c r="D1831" s="167" t="s">
        <v>32</v>
      </c>
      <c r="E1831" s="10"/>
      <c r="F1831" s="16"/>
      <c r="G1831" s="17"/>
      <c r="H1831" s="17"/>
      <c r="I1831" s="17"/>
      <c r="J1831" s="20"/>
    </row>
    <row r="1832" spans="2:12" s="2" customFormat="1" ht="30" customHeight="1" thickTop="1">
      <c r="D1832" s="65"/>
      <c r="E1832" s="41"/>
      <c r="F1832" s="41"/>
      <c r="G1832" s="41"/>
      <c r="H1832" s="41"/>
      <c r="I1832" s="41"/>
      <c r="J1832" s="41"/>
    </row>
    <row r="1833" spans="2:12" s="2" customFormat="1" ht="24.95" customHeight="1" thickBot="1">
      <c r="B1833" s="163" t="s">
        <v>34</v>
      </c>
      <c r="D1833" s="6"/>
      <c r="E1833" s="6"/>
      <c r="F1833" s="6"/>
      <c r="H1833" s="6"/>
      <c r="I1833" s="6"/>
      <c r="J1833" s="6"/>
    </row>
    <row r="1834" spans="2:12" s="2" customFormat="1" ht="39" customHeight="1" thickTop="1" thickBot="1">
      <c r="D1834" s="164" t="s">
        <v>27</v>
      </c>
      <c r="E1834" s="35" t="s">
        <v>11</v>
      </c>
      <c r="F1834" s="36" t="s">
        <v>12</v>
      </c>
      <c r="G1834" s="37" t="s">
        <v>13</v>
      </c>
      <c r="H1834" s="37" t="s">
        <v>14</v>
      </c>
      <c r="I1834" s="38" t="s">
        <v>15</v>
      </c>
      <c r="J1834" s="39" t="s">
        <v>16</v>
      </c>
    </row>
    <row r="1835" spans="2:12" s="2" customFormat="1" ht="30" customHeight="1" thickTop="1">
      <c r="D1835" s="165" t="s">
        <v>28</v>
      </c>
      <c r="E1835" s="11"/>
      <c r="F1835" s="12"/>
      <c r="G1835" s="13"/>
      <c r="H1835" s="21"/>
      <c r="I1835" s="21"/>
      <c r="J1835" s="18"/>
    </row>
    <row r="1836" spans="2:12" s="2" customFormat="1" ht="30" customHeight="1">
      <c r="D1836" s="166" t="s">
        <v>29</v>
      </c>
      <c r="E1836" s="9"/>
      <c r="F1836" s="14"/>
      <c r="G1836" s="15"/>
      <c r="H1836" s="15"/>
      <c r="I1836" s="22"/>
      <c r="J1836" s="19"/>
    </row>
    <row r="1837" spans="2:12" s="2" customFormat="1" ht="30" customHeight="1">
      <c r="D1837" s="166" t="s">
        <v>30</v>
      </c>
      <c r="E1837" s="9"/>
      <c r="F1837" s="14"/>
      <c r="G1837" s="15"/>
      <c r="H1837" s="15"/>
      <c r="I1837" s="22"/>
      <c r="J1837" s="19"/>
    </row>
    <row r="1838" spans="2:12" s="2" customFormat="1" ht="30" customHeight="1">
      <c r="D1838" s="166" t="s">
        <v>31</v>
      </c>
      <c r="E1838" s="9"/>
      <c r="F1838" s="14"/>
      <c r="G1838" s="15"/>
      <c r="H1838" s="15"/>
      <c r="I1838" s="15"/>
      <c r="J1838" s="19"/>
    </row>
    <row r="1839" spans="2:12" s="2" customFormat="1" ht="30" customHeight="1" thickBot="1">
      <c r="D1839" s="167" t="s">
        <v>32</v>
      </c>
      <c r="E1839" s="10"/>
      <c r="F1839" s="16"/>
      <c r="G1839" s="17"/>
      <c r="H1839" s="17"/>
      <c r="I1839" s="17"/>
      <c r="J1839" s="20"/>
    </row>
    <row r="1840" spans="2:12" ht="12.75" thickTop="1"/>
    <row r="1841" spans="2:18" ht="23.25">
      <c r="H1841" s="43" t="s">
        <v>8</v>
      </c>
    </row>
    <row r="1846" spans="2:18" s="53" customFormat="1" ht="15"/>
    <row r="1847" spans="2:18" s="53" customFormat="1" ht="15"/>
    <row r="1848" spans="2:18" s="53" customFormat="1" ht="15"/>
    <row r="1849" spans="2:18" s="53" customFormat="1" ht="15"/>
    <row r="1850" spans="2:18" s="53" customFormat="1" ht="15"/>
    <row r="1851" spans="2:18" s="53" customFormat="1" ht="15"/>
    <row r="1852" spans="2:18" s="53" customFormat="1" ht="15"/>
    <row r="1853" spans="2:18" s="53" customFormat="1" ht="15"/>
    <row r="1854" spans="2:18" s="136" customFormat="1" ht="23.25">
      <c r="B1854" s="132"/>
      <c r="C1854" s="132"/>
      <c r="D1854" s="133"/>
      <c r="E1854" s="134"/>
      <c r="F1854" s="134"/>
      <c r="G1854" s="135"/>
      <c r="H1854" s="135"/>
      <c r="I1854" s="135"/>
      <c r="J1854" s="135"/>
      <c r="K1854" s="135"/>
      <c r="M1854" s="137"/>
      <c r="N1854" s="137"/>
      <c r="R1854" s="138"/>
    </row>
    <row r="1855" spans="2:18" s="53" customFormat="1" ht="15" customHeight="1">
      <c r="B1855" s="468" t="s">
        <v>194</v>
      </c>
      <c r="C1855" s="468"/>
      <c r="D1855" s="468"/>
      <c r="E1855" s="468"/>
      <c r="G1855" s="56"/>
      <c r="H1855" s="56"/>
      <c r="I1855" s="469" t="s">
        <v>240</v>
      </c>
      <c r="J1855" s="469"/>
      <c r="K1855" s="469"/>
      <c r="L1855" s="56"/>
    </row>
    <row r="1856" spans="2:18" s="53" customFormat="1" ht="15" customHeight="1">
      <c r="B1856" s="468"/>
      <c r="C1856" s="468"/>
      <c r="D1856" s="468"/>
      <c r="E1856" s="468"/>
      <c r="G1856" s="56"/>
      <c r="H1856" s="56"/>
      <c r="I1856" s="469"/>
      <c r="J1856" s="469"/>
      <c r="K1856" s="469"/>
      <c r="L1856" s="56"/>
    </row>
    <row r="1857" spans="2:12" s="53" customFormat="1" ht="33.75">
      <c r="E1857" s="467" t="s">
        <v>99</v>
      </c>
      <c r="F1857" s="467"/>
      <c r="G1857" s="467"/>
      <c r="H1857" s="467"/>
      <c r="I1857" s="467"/>
    </row>
    <row r="1858" spans="2:12" s="2" customFormat="1" ht="33.75" thickBot="1">
      <c r="B1858" s="42" t="s">
        <v>108</v>
      </c>
      <c r="D1858" s="457"/>
      <c r="E1858" s="457"/>
      <c r="F1858" s="6"/>
      <c r="G1858" s="6"/>
      <c r="H1858" s="458" t="s">
        <v>105</v>
      </c>
      <c r="I1858" s="458"/>
      <c r="J1858" s="458"/>
    </row>
    <row r="1859" spans="2:12" s="2" customFormat="1" ht="48.75" customHeight="1" thickTop="1" thickBot="1">
      <c r="B1859" s="5"/>
      <c r="D1859" s="168" t="s">
        <v>21</v>
      </c>
      <c r="E1859" s="159" t="s">
        <v>17</v>
      </c>
      <c r="F1859" s="159" t="s">
        <v>9</v>
      </c>
      <c r="G1859" s="160" t="s">
        <v>18</v>
      </c>
      <c r="H1859" s="160" t="s">
        <v>19</v>
      </c>
      <c r="I1859" s="160" t="s">
        <v>20</v>
      </c>
      <c r="J1859" s="161" t="s">
        <v>10</v>
      </c>
    </row>
    <row r="1860" spans="2:12" s="2" customFormat="1" ht="24.95" customHeight="1" thickTop="1">
      <c r="B1860" s="5"/>
      <c r="D1860" s="459" t="s">
        <v>23</v>
      </c>
      <c r="E1860" s="243" t="s">
        <v>442</v>
      </c>
      <c r="F1860" s="243" t="s">
        <v>351</v>
      </c>
      <c r="G1860" s="243">
        <v>1.5</v>
      </c>
      <c r="H1860" s="243">
        <v>1.5</v>
      </c>
      <c r="I1860" s="243">
        <v>0</v>
      </c>
      <c r="J1860" s="462">
        <f>I1860+I1861+H1861+H1860+G1860+G1861</f>
        <v>6</v>
      </c>
    </row>
    <row r="1861" spans="2:12" s="2" customFormat="1" ht="24.95" customHeight="1" thickBot="1">
      <c r="D1861" s="461"/>
      <c r="E1861" s="178" t="s">
        <v>443</v>
      </c>
      <c r="F1861" s="178" t="s">
        <v>285</v>
      </c>
      <c r="G1861" s="178">
        <v>0</v>
      </c>
      <c r="H1861" s="178">
        <v>3</v>
      </c>
      <c r="I1861" s="178">
        <v>0</v>
      </c>
      <c r="J1861" s="464"/>
    </row>
    <row r="1862" spans="2:12" s="2" customFormat="1" ht="24.95" customHeight="1">
      <c r="D1862" s="459" t="s">
        <v>22</v>
      </c>
      <c r="E1862" s="179" t="s">
        <v>443</v>
      </c>
      <c r="F1862" s="179" t="s">
        <v>285</v>
      </c>
      <c r="G1862" s="243">
        <v>0</v>
      </c>
      <c r="H1862" s="243">
        <v>3</v>
      </c>
      <c r="I1862" s="243">
        <v>0</v>
      </c>
      <c r="J1862" s="463">
        <f>I1862+I1863+H1863+H1862+G1862+G1863</f>
        <v>9</v>
      </c>
    </row>
    <row r="1863" spans="2:12" s="2" customFormat="1" ht="24.95" customHeight="1" thickBot="1">
      <c r="D1863" s="461"/>
      <c r="E1863" s="244" t="s">
        <v>422</v>
      </c>
      <c r="F1863" s="244" t="s">
        <v>418</v>
      </c>
      <c r="G1863" s="244">
        <v>0</v>
      </c>
      <c r="H1863" s="244">
        <v>0</v>
      </c>
      <c r="I1863" s="244">
        <v>6</v>
      </c>
      <c r="J1863" s="483"/>
    </row>
    <row r="1864" spans="2:12" s="2" customFormat="1" ht="24.95" customHeight="1" thickBot="1">
      <c r="D1864" s="7"/>
      <c r="E1864" s="465" t="s">
        <v>10</v>
      </c>
      <c r="F1864" s="465"/>
      <c r="G1864" s="40">
        <f>G1860+G1861+G1862+G1863</f>
        <v>1.5</v>
      </c>
      <c r="H1864" s="40">
        <f>H1860+H1861+H1862+H1863</f>
        <v>7.5</v>
      </c>
      <c r="I1864" s="40">
        <f>I1860+I1861+I1862+I1863</f>
        <v>6</v>
      </c>
      <c r="J1864" s="40">
        <f>J1860+J1861+J1862+J1863</f>
        <v>15</v>
      </c>
    </row>
    <row r="1865" spans="2:12" s="2" customFormat="1" ht="24.95" customHeight="1">
      <c r="D1865" s="7"/>
      <c r="E1865" s="7"/>
      <c r="F1865" s="7"/>
      <c r="G1865" s="7"/>
      <c r="H1865" s="7"/>
      <c r="I1865" s="34"/>
      <c r="J1865" s="34"/>
    </row>
    <row r="1866" spans="2:12" s="2" customFormat="1" ht="24.75" customHeight="1" thickBot="1">
      <c r="B1866" s="163" t="s">
        <v>33</v>
      </c>
      <c r="D1866" s="6"/>
      <c r="E1866" s="6"/>
      <c r="F1866" s="6"/>
      <c r="H1866" s="6"/>
      <c r="I1866" s="6"/>
      <c r="J1866" s="6"/>
    </row>
    <row r="1867" spans="2:12" s="2" customFormat="1" ht="44.25" customHeight="1" thickTop="1" thickBot="1">
      <c r="D1867" s="164" t="s">
        <v>27</v>
      </c>
      <c r="E1867" s="35" t="s">
        <v>11</v>
      </c>
      <c r="F1867" s="36" t="s">
        <v>12</v>
      </c>
      <c r="G1867" s="37" t="s">
        <v>13</v>
      </c>
      <c r="H1867" s="37" t="s">
        <v>14</v>
      </c>
      <c r="I1867" s="38" t="s">
        <v>15</v>
      </c>
      <c r="J1867" s="39" t="s">
        <v>16</v>
      </c>
      <c r="L1867" s="475" t="s">
        <v>107</v>
      </c>
    </row>
    <row r="1868" spans="2:12" s="2" customFormat="1" ht="30" customHeight="1" thickTop="1">
      <c r="D1868" s="165" t="s">
        <v>28</v>
      </c>
      <c r="E1868" s="11"/>
      <c r="F1868" s="12"/>
      <c r="G1868" s="13"/>
      <c r="H1868" s="21"/>
      <c r="I1868" s="21"/>
      <c r="J1868" s="18"/>
      <c r="L1868" s="475"/>
    </row>
    <row r="1869" spans="2:12" s="2" customFormat="1" ht="30" customHeight="1">
      <c r="D1869" s="166" t="s">
        <v>29</v>
      </c>
      <c r="E1869" s="9"/>
      <c r="F1869" s="14"/>
      <c r="G1869" s="15"/>
      <c r="H1869" s="347" t="s">
        <v>634</v>
      </c>
      <c r="I1869" s="348" t="s">
        <v>633</v>
      </c>
      <c r="J1869" s="19"/>
    </row>
    <row r="1870" spans="2:12" s="2" customFormat="1" ht="30" customHeight="1">
      <c r="D1870" s="166" t="s">
        <v>30</v>
      </c>
      <c r="E1870" s="9"/>
      <c r="F1870" s="14"/>
      <c r="G1870" s="15"/>
      <c r="H1870" s="15"/>
      <c r="I1870" s="22"/>
      <c r="J1870" s="19"/>
    </row>
    <row r="1871" spans="2:12" s="2" customFormat="1" ht="30" customHeight="1">
      <c r="D1871" s="166" t="s">
        <v>31</v>
      </c>
      <c r="E1871" s="9"/>
      <c r="F1871" s="14"/>
      <c r="G1871" s="15"/>
      <c r="H1871" s="15"/>
      <c r="I1871" s="15"/>
      <c r="J1871" s="19"/>
    </row>
    <row r="1872" spans="2:12" s="2" customFormat="1" ht="30" customHeight="1" thickBot="1">
      <c r="D1872" s="167" t="s">
        <v>32</v>
      </c>
      <c r="E1872" s="10"/>
      <c r="F1872" s="16"/>
      <c r="G1872" s="17"/>
      <c r="H1872" s="17"/>
      <c r="I1872" s="17"/>
      <c r="J1872" s="20"/>
    </row>
    <row r="1873" spans="2:10" s="2" customFormat="1" ht="30" customHeight="1" thickTop="1">
      <c r="D1873" s="65"/>
      <c r="E1873" s="41"/>
      <c r="F1873" s="41"/>
      <c r="G1873" s="41"/>
      <c r="H1873" s="41"/>
      <c r="I1873" s="41"/>
      <c r="J1873" s="41"/>
    </row>
    <row r="1874" spans="2:10" s="2" customFormat="1" ht="24.95" customHeight="1" thickBot="1">
      <c r="B1874" s="163" t="s">
        <v>34</v>
      </c>
      <c r="D1874" s="6"/>
      <c r="E1874" s="6"/>
      <c r="F1874" s="6"/>
      <c r="H1874" s="6"/>
      <c r="I1874" s="6"/>
      <c r="J1874" s="6"/>
    </row>
    <row r="1875" spans="2:10" s="2" customFormat="1" ht="39" customHeight="1" thickTop="1" thickBot="1">
      <c r="D1875" s="164" t="s">
        <v>27</v>
      </c>
      <c r="E1875" s="35" t="s">
        <v>11</v>
      </c>
      <c r="F1875" s="36" t="s">
        <v>12</v>
      </c>
      <c r="G1875" s="37" t="s">
        <v>13</v>
      </c>
      <c r="H1875" s="37" t="s">
        <v>14</v>
      </c>
      <c r="I1875" s="38" t="s">
        <v>15</v>
      </c>
      <c r="J1875" s="39" t="s">
        <v>16</v>
      </c>
    </row>
    <row r="1876" spans="2:10" s="2" customFormat="1" ht="30" customHeight="1" thickTop="1">
      <c r="D1876" s="165" t="s">
        <v>28</v>
      </c>
      <c r="E1876" s="11"/>
      <c r="F1876" s="12"/>
      <c r="G1876" s="13"/>
      <c r="H1876" s="21"/>
      <c r="I1876" s="21"/>
      <c r="J1876" s="18"/>
    </row>
    <row r="1877" spans="2:10" s="2" customFormat="1" ht="30" customHeight="1">
      <c r="D1877" s="166" t="s">
        <v>29</v>
      </c>
      <c r="E1877" s="9"/>
      <c r="F1877" s="14"/>
      <c r="G1877" s="15"/>
      <c r="H1877" s="15"/>
      <c r="I1877" s="22"/>
      <c r="J1877" s="19"/>
    </row>
    <row r="1878" spans="2:10" s="2" customFormat="1" ht="30" customHeight="1">
      <c r="D1878" s="166" t="s">
        <v>30</v>
      </c>
      <c r="E1878" s="9"/>
      <c r="F1878" s="14"/>
      <c r="G1878" s="15"/>
      <c r="H1878" s="15"/>
      <c r="I1878" s="22"/>
      <c r="J1878" s="19"/>
    </row>
    <row r="1879" spans="2:10" s="2" customFormat="1" ht="30" customHeight="1">
      <c r="D1879" s="166" t="s">
        <v>31</v>
      </c>
      <c r="E1879" s="9"/>
      <c r="F1879" s="14"/>
      <c r="G1879" s="15"/>
      <c r="H1879" s="15"/>
      <c r="I1879" s="15"/>
      <c r="J1879" s="19"/>
    </row>
    <row r="1880" spans="2:10" s="2" customFormat="1" ht="30" customHeight="1" thickBot="1">
      <c r="D1880" s="167" t="s">
        <v>32</v>
      </c>
      <c r="E1880" s="10"/>
      <c r="F1880" s="16"/>
      <c r="G1880" s="17"/>
      <c r="H1880" s="17"/>
      <c r="I1880" s="17"/>
      <c r="J1880" s="20"/>
    </row>
    <row r="1881" spans="2:10" ht="24" thickTop="1">
      <c r="H1881" s="43" t="s">
        <v>8</v>
      </c>
    </row>
    <row r="1894" spans="2:18" s="53" customFormat="1" ht="15"/>
    <row r="1895" spans="2:18" s="53" customFormat="1" ht="15"/>
    <row r="1896" spans="2:18" s="53" customFormat="1" ht="15"/>
    <row r="1897" spans="2:18" s="53" customFormat="1" ht="15"/>
    <row r="1898" spans="2:18" s="53" customFormat="1" ht="15"/>
    <row r="1899" spans="2:18" s="53" customFormat="1" ht="15"/>
    <row r="1900" spans="2:18" s="53" customFormat="1" ht="15"/>
    <row r="1901" spans="2:18" s="53" customFormat="1" ht="15"/>
    <row r="1902" spans="2:18" s="136" customFormat="1" ht="23.25">
      <c r="B1902" s="132"/>
      <c r="C1902" s="132"/>
      <c r="D1902" s="133"/>
      <c r="E1902" s="134"/>
      <c r="F1902" s="134"/>
      <c r="G1902" s="135"/>
      <c r="H1902" s="135"/>
      <c r="I1902" s="135"/>
      <c r="J1902" s="135"/>
      <c r="K1902" s="135"/>
      <c r="M1902" s="137"/>
      <c r="N1902" s="137"/>
      <c r="R1902" s="138"/>
    </row>
    <row r="1903" spans="2:18" s="53" customFormat="1" ht="15" customHeight="1">
      <c r="B1903" s="468" t="s">
        <v>194</v>
      </c>
      <c r="C1903" s="468"/>
      <c r="D1903" s="468"/>
      <c r="E1903" s="468"/>
      <c r="G1903" s="56"/>
      <c r="H1903" s="56"/>
      <c r="I1903" s="466" t="s">
        <v>241</v>
      </c>
      <c r="J1903" s="466"/>
      <c r="K1903" s="466"/>
      <c r="L1903" s="56"/>
    </row>
    <row r="1904" spans="2:18" s="53" customFormat="1" ht="15" customHeight="1">
      <c r="B1904" s="468"/>
      <c r="C1904" s="468"/>
      <c r="D1904" s="468"/>
      <c r="E1904" s="468"/>
      <c r="G1904" s="56"/>
      <c r="H1904" s="56"/>
      <c r="I1904" s="466"/>
      <c r="J1904" s="466"/>
      <c r="K1904" s="466"/>
      <c r="L1904" s="56"/>
    </row>
    <row r="1905" spans="2:12" s="53" customFormat="1" ht="33.75">
      <c r="E1905" s="467" t="s">
        <v>99</v>
      </c>
      <c r="F1905" s="467"/>
      <c r="G1905" s="467"/>
      <c r="H1905" s="467"/>
      <c r="I1905" s="467"/>
    </row>
    <row r="1906" spans="2:12" s="2" customFormat="1" ht="33.75" thickBot="1">
      <c r="B1906" s="42" t="s">
        <v>109</v>
      </c>
      <c r="D1906" s="457"/>
      <c r="E1906" s="457"/>
      <c r="F1906" s="6"/>
      <c r="G1906" s="6"/>
      <c r="H1906" s="458" t="s">
        <v>105</v>
      </c>
      <c r="I1906" s="458"/>
      <c r="J1906" s="458"/>
    </row>
    <row r="1907" spans="2:12" s="2" customFormat="1" ht="48.75" customHeight="1" thickTop="1" thickBot="1">
      <c r="B1907" s="5"/>
      <c r="D1907" s="168" t="s">
        <v>21</v>
      </c>
      <c r="E1907" s="159" t="s">
        <v>17</v>
      </c>
      <c r="F1907" s="159" t="s">
        <v>9</v>
      </c>
      <c r="G1907" s="160" t="s">
        <v>18</v>
      </c>
      <c r="H1907" s="160" t="s">
        <v>19</v>
      </c>
      <c r="I1907" s="160" t="s">
        <v>20</v>
      </c>
      <c r="J1907" s="161" t="s">
        <v>10</v>
      </c>
    </row>
    <row r="1908" spans="2:12" s="2" customFormat="1" ht="24.95" customHeight="1" thickTop="1">
      <c r="B1908" s="5"/>
      <c r="D1908" s="459" t="s">
        <v>23</v>
      </c>
      <c r="E1908" s="4"/>
      <c r="F1908" s="28"/>
      <c r="G1908" s="28"/>
      <c r="H1908" s="28"/>
      <c r="I1908" s="28"/>
      <c r="J1908" s="478">
        <f>G1908+H1908+I1908+G1909+H1909+I1909+G1910+H1910+I1910</f>
        <v>0</v>
      </c>
    </row>
    <row r="1909" spans="2:12" s="2" customFormat="1" ht="24.95" customHeight="1">
      <c r="C1909" s="42"/>
      <c r="D1909" s="460"/>
      <c r="E1909" s="23"/>
      <c r="F1909" s="29"/>
      <c r="G1909" s="29"/>
      <c r="H1909" s="29"/>
      <c r="I1909" s="29"/>
      <c r="J1909" s="479"/>
    </row>
    <row r="1910" spans="2:12" s="2" customFormat="1" ht="24.95" customHeight="1" thickBot="1">
      <c r="D1910" s="461"/>
      <c r="E1910" s="24"/>
      <c r="F1910" s="30"/>
      <c r="G1910" s="30"/>
      <c r="H1910" s="30"/>
      <c r="I1910" s="30"/>
      <c r="J1910" s="480"/>
    </row>
    <row r="1911" spans="2:12" s="2" customFormat="1" ht="24.95" customHeight="1">
      <c r="D1911" s="459" t="s">
        <v>22</v>
      </c>
      <c r="E1911" s="25"/>
      <c r="F1911" s="31"/>
      <c r="G1911" s="31"/>
      <c r="H1911" s="31"/>
      <c r="I1911" s="31"/>
      <c r="J1911" s="476">
        <f>G1911+H1911+I1911+G1912+H1912+I1912+G1913+H1913+I1913</f>
        <v>0</v>
      </c>
    </row>
    <row r="1912" spans="2:12" s="2" customFormat="1" ht="24.95" customHeight="1">
      <c r="D1912" s="460"/>
      <c r="E1912" s="26"/>
      <c r="F1912" s="32"/>
      <c r="G1912" s="32"/>
      <c r="H1912" s="32"/>
      <c r="I1912" s="32"/>
      <c r="J1912" s="476"/>
    </row>
    <row r="1913" spans="2:12" s="2" customFormat="1" ht="24.95" customHeight="1" thickBot="1">
      <c r="D1913" s="461"/>
      <c r="E1913" s="27"/>
      <c r="F1913" s="33"/>
      <c r="G1913" s="33"/>
      <c r="H1913" s="33"/>
      <c r="I1913" s="33"/>
      <c r="J1913" s="477"/>
    </row>
    <row r="1914" spans="2:12" s="2" customFormat="1" ht="24.95" customHeight="1" thickBot="1">
      <c r="D1914" s="7"/>
      <c r="E1914" s="465" t="s">
        <v>10</v>
      </c>
      <c r="F1914" s="465"/>
      <c r="G1914" s="40">
        <f>G1908+G1909+G1910+G1911+G1912+G1913</f>
        <v>0</v>
      </c>
      <c r="H1914" s="40">
        <f>H1908+H1909+H1910+H1911+H1912+H1913</f>
        <v>0</v>
      </c>
      <c r="I1914" s="40">
        <f>I1908+I1909+I1910+I1911+I1912+I1913</f>
        <v>0</v>
      </c>
      <c r="J1914" s="44">
        <f>J1908+J1909+J1910+J1911+J1912+J1913</f>
        <v>0</v>
      </c>
    </row>
    <row r="1915" spans="2:12" s="2" customFormat="1" ht="24.95" customHeight="1">
      <c r="D1915" s="7"/>
      <c r="E1915" s="7"/>
      <c r="F1915" s="7"/>
      <c r="G1915" s="7"/>
      <c r="H1915" s="7"/>
      <c r="I1915" s="34"/>
      <c r="J1915" s="34"/>
    </row>
    <row r="1916" spans="2:12" s="2" customFormat="1" ht="24.75" customHeight="1" thickBot="1">
      <c r="B1916" s="163" t="s">
        <v>33</v>
      </c>
      <c r="D1916" s="6"/>
      <c r="E1916" s="6"/>
      <c r="F1916" s="6"/>
      <c r="H1916" s="6"/>
      <c r="I1916" s="6"/>
      <c r="J1916" s="6"/>
    </row>
    <row r="1917" spans="2:12" s="2" customFormat="1" ht="44.25" customHeight="1" thickTop="1" thickBot="1">
      <c r="D1917" s="164" t="s">
        <v>27</v>
      </c>
      <c r="E1917" s="35" t="s">
        <v>11</v>
      </c>
      <c r="F1917" s="36" t="s">
        <v>12</v>
      </c>
      <c r="G1917" s="37" t="s">
        <v>13</v>
      </c>
      <c r="H1917" s="37" t="s">
        <v>14</v>
      </c>
      <c r="I1917" s="38" t="s">
        <v>15</v>
      </c>
      <c r="J1917" s="39" t="s">
        <v>16</v>
      </c>
      <c r="L1917" s="475" t="s">
        <v>107</v>
      </c>
    </row>
    <row r="1918" spans="2:12" s="2" customFormat="1" ht="30" customHeight="1" thickTop="1">
      <c r="D1918" s="165" t="s">
        <v>28</v>
      </c>
      <c r="E1918" s="11"/>
      <c r="F1918" s="12"/>
      <c r="G1918" s="13"/>
      <c r="H1918" s="21"/>
      <c r="I1918" s="21"/>
      <c r="J1918" s="18"/>
      <c r="L1918" s="475"/>
    </row>
    <row r="1919" spans="2:12" s="2" customFormat="1" ht="30" customHeight="1">
      <c r="D1919" s="166" t="s">
        <v>29</v>
      </c>
      <c r="E1919" s="9"/>
      <c r="F1919" s="14"/>
      <c r="G1919" s="15"/>
      <c r="H1919" s="15"/>
      <c r="I1919" s="22"/>
      <c r="J1919" s="19"/>
    </row>
    <row r="1920" spans="2:12" s="2" customFormat="1" ht="30" customHeight="1">
      <c r="D1920" s="166" t="s">
        <v>30</v>
      </c>
      <c r="E1920" s="9"/>
      <c r="F1920" s="14"/>
      <c r="G1920" s="15"/>
      <c r="H1920" s="15"/>
      <c r="I1920" s="22"/>
      <c r="J1920" s="19"/>
    </row>
    <row r="1921" spans="2:10" s="2" customFormat="1" ht="30" customHeight="1">
      <c r="D1921" s="166" t="s">
        <v>31</v>
      </c>
      <c r="E1921" s="9"/>
      <c r="F1921" s="14"/>
      <c r="G1921" s="15"/>
      <c r="H1921" s="15"/>
      <c r="I1921" s="15"/>
      <c r="J1921" s="19"/>
    </row>
    <row r="1922" spans="2:10" s="2" customFormat="1" ht="30" customHeight="1" thickBot="1">
      <c r="D1922" s="167" t="s">
        <v>32</v>
      </c>
      <c r="E1922" s="10"/>
      <c r="F1922" s="16"/>
      <c r="G1922" s="17"/>
      <c r="H1922" s="17"/>
      <c r="I1922" s="17"/>
      <c r="J1922" s="20"/>
    </row>
    <row r="1923" spans="2:10" s="2" customFormat="1" ht="30" customHeight="1" thickTop="1">
      <c r="D1923" s="65"/>
      <c r="E1923" s="41"/>
      <c r="F1923" s="41"/>
      <c r="G1923" s="41"/>
      <c r="H1923" s="41"/>
      <c r="I1923" s="41"/>
      <c r="J1923" s="41"/>
    </row>
    <row r="1924" spans="2:10" s="2" customFormat="1" ht="24.95" customHeight="1" thickBot="1">
      <c r="B1924" s="163" t="s">
        <v>34</v>
      </c>
      <c r="D1924" s="6"/>
      <c r="E1924" s="6"/>
      <c r="F1924" s="6"/>
      <c r="H1924" s="6"/>
      <c r="I1924" s="6"/>
      <c r="J1924" s="6"/>
    </row>
    <row r="1925" spans="2:10" s="2" customFormat="1" ht="39" customHeight="1" thickTop="1" thickBot="1">
      <c r="D1925" s="164" t="s">
        <v>27</v>
      </c>
      <c r="E1925" s="35" t="s">
        <v>11</v>
      </c>
      <c r="F1925" s="36" t="s">
        <v>12</v>
      </c>
      <c r="G1925" s="37" t="s">
        <v>13</v>
      </c>
      <c r="H1925" s="37" t="s">
        <v>14</v>
      </c>
      <c r="I1925" s="38" t="s">
        <v>15</v>
      </c>
      <c r="J1925" s="39" t="s">
        <v>16</v>
      </c>
    </row>
    <row r="1926" spans="2:10" s="2" customFormat="1" ht="30" customHeight="1" thickTop="1">
      <c r="D1926" s="165" t="s">
        <v>28</v>
      </c>
      <c r="E1926" s="11"/>
      <c r="F1926" s="12"/>
      <c r="G1926" s="13"/>
      <c r="H1926" s="21"/>
      <c r="I1926" s="21"/>
      <c r="J1926" s="18"/>
    </row>
    <row r="1927" spans="2:10" s="2" customFormat="1" ht="30" customHeight="1">
      <c r="D1927" s="166" t="s">
        <v>29</v>
      </c>
      <c r="E1927" s="9"/>
      <c r="F1927" s="14"/>
      <c r="G1927" s="15"/>
      <c r="H1927" s="15"/>
      <c r="I1927" s="22"/>
      <c r="J1927" s="19"/>
    </row>
    <row r="1928" spans="2:10" s="2" customFormat="1" ht="30" customHeight="1">
      <c r="D1928" s="166" t="s">
        <v>30</v>
      </c>
      <c r="E1928" s="9"/>
      <c r="F1928" s="14"/>
      <c r="G1928" s="15"/>
      <c r="H1928" s="15"/>
      <c r="I1928" s="22"/>
      <c r="J1928" s="19"/>
    </row>
    <row r="1929" spans="2:10" s="2" customFormat="1" ht="30" customHeight="1">
      <c r="D1929" s="166" t="s">
        <v>31</v>
      </c>
      <c r="E1929" s="9"/>
      <c r="F1929" s="14"/>
      <c r="G1929" s="15"/>
      <c r="H1929" s="15"/>
      <c r="I1929" s="15"/>
      <c r="J1929" s="19"/>
    </row>
    <row r="1930" spans="2:10" s="2" customFormat="1" ht="30" customHeight="1" thickBot="1">
      <c r="D1930" s="167" t="s">
        <v>32</v>
      </c>
      <c r="E1930" s="10"/>
      <c r="F1930" s="16"/>
      <c r="G1930" s="17"/>
      <c r="H1930" s="17"/>
      <c r="I1930" s="17"/>
      <c r="J1930" s="20"/>
    </row>
    <row r="1931" spans="2:10" ht="24" thickTop="1">
      <c r="H1931" s="43" t="s">
        <v>8</v>
      </c>
    </row>
    <row r="1941" spans="2:18" s="53" customFormat="1" ht="15"/>
    <row r="1942" spans="2:18" s="53" customFormat="1" ht="15"/>
    <row r="1943" spans="2:18" s="53" customFormat="1" ht="15"/>
    <row r="1944" spans="2:18" s="53" customFormat="1" ht="15"/>
    <row r="1945" spans="2:18" s="53" customFormat="1" ht="15"/>
    <row r="1946" spans="2:18" s="53" customFormat="1" ht="15"/>
    <row r="1947" spans="2:18" s="53" customFormat="1" ht="15"/>
    <row r="1948" spans="2:18" s="53" customFormat="1" ht="15"/>
    <row r="1949" spans="2:18" s="136" customFormat="1" ht="23.25">
      <c r="B1949" s="132"/>
      <c r="C1949" s="132"/>
      <c r="D1949" s="133"/>
      <c r="E1949" s="134"/>
      <c r="F1949" s="134"/>
      <c r="G1949" s="135"/>
      <c r="H1949" s="135"/>
      <c r="I1949" s="135"/>
      <c r="J1949" s="135"/>
      <c r="K1949" s="135"/>
      <c r="M1949" s="137"/>
      <c r="N1949" s="137"/>
      <c r="R1949" s="138"/>
    </row>
    <row r="1950" spans="2:18" s="53" customFormat="1" ht="15" customHeight="1">
      <c r="B1950" s="468" t="s">
        <v>194</v>
      </c>
      <c r="C1950" s="468"/>
      <c r="D1950" s="468"/>
      <c r="E1950" s="468"/>
      <c r="G1950" s="56"/>
      <c r="H1950" s="56"/>
      <c r="I1950" s="469" t="s">
        <v>242</v>
      </c>
      <c r="J1950" s="469"/>
      <c r="K1950" s="469"/>
      <c r="L1950" s="56"/>
    </row>
    <row r="1951" spans="2:18" s="53" customFormat="1" ht="15" customHeight="1">
      <c r="B1951" s="468"/>
      <c r="C1951" s="468"/>
      <c r="D1951" s="468"/>
      <c r="E1951" s="468"/>
      <c r="G1951" s="56"/>
      <c r="H1951" s="56"/>
      <c r="I1951" s="469"/>
      <c r="J1951" s="469"/>
      <c r="K1951" s="469"/>
      <c r="L1951" s="56"/>
    </row>
    <row r="1952" spans="2:18" s="53" customFormat="1" ht="33.75">
      <c r="E1952" s="467" t="s">
        <v>99</v>
      </c>
      <c r="F1952" s="467"/>
      <c r="G1952" s="467"/>
      <c r="H1952" s="467"/>
      <c r="I1952" s="467"/>
    </row>
    <row r="1953" spans="2:12" s="2" customFormat="1" ht="33.75" thickBot="1">
      <c r="B1953" s="42" t="s">
        <v>110</v>
      </c>
      <c r="D1953" s="457"/>
      <c r="E1953" s="457"/>
      <c r="F1953" s="6"/>
      <c r="G1953" s="6"/>
      <c r="H1953" s="458" t="s">
        <v>105</v>
      </c>
      <c r="I1953" s="458"/>
      <c r="J1953" s="458"/>
    </row>
    <row r="1954" spans="2:12" s="2" customFormat="1" ht="48.75" customHeight="1" thickTop="1" thickBot="1">
      <c r="B1954" s="5"/>
      <c r="D1954" s="168" t="s">
        <v>21</v>
      </c>
      <c r="E1954" s="159" t="s">
        <v>17</v>
      </c>
      <c r="F1954" s="159" t="s">
        <v>9</v>
      </c>
      <c r="G1954" s="160" t="s">
        <v>18</v>
      </c>
      <c r="H1954" s="160" t="s">
        <v>19</v>
      </c>
      <c r="I1954" s="160" t="s">
        <v>20</v>
      </c>
      <c r="J1954" s="161" t="s">
        <v>10</v>
      </c>
    </row>
    <row r="1955" spans="2:12" s="2" customFormat="1" ht="24.95" customHeight="1" thickTop="1">
      <c r="B1955" s="5"/>
      <c r="D1955" s="459" t="s">
        <v>23</v>
      </c>
      <c r="E1955" s="243"/>
      <c r="F1955" s="243"/>
      <c r="G1955" s="243">
        <v>0</v>
      </c>
      <c r="H1955" s="243">
        <v>0</v>
      </c>
      <c r="I1955" s="243">
        <v>0</v>
      </c>
      <c r="J1955" s="462">
        <f>I1955+I1957+H1955+H1957+G1955+G1957+G1956+H1956</f>
        <v>7.5</v>
      </c>
    </row>
    <row r="1956" spans="2:12" s="2" customFormat="1" ht="24.95" customHeight="1">
      <c r="C1956" s="42"/>
      <c r="D1956" s="460"/>
      <c r="E1956" s="181" t="s">
        <v>405</v>
      </c>
      <c r="F1956" s="181" t="s">
        <v>406</v>
      </c>
      <c r="G1956" s="181">
        <v>1.5</v>
      </c>
      <c r="H1956" s="181">
        <v>6</v>
      </c>
      <c r="I1956" s="181">
        <v>0</v>
      </c>
      <c r="J1956" s="513"/>
    </row>
    <row r="1957" spans="2:12" s="2" customFormat="1" ht="24.95" customHeight="1" thickBot="1">
      <c r="D1957" s="461"/>
      <c r="E1957" s="178"/>
      <c r="F1957" s="178"/>
      <c r="G1957" s="178">
        <v>0</v>
      </c>
      <c r="H1957" s="178">
        <v>0</v>
      </c>
      <c r="I1957" s="178">
        <v>0</v>
      </c>
      <c r="J1957" s="464"/>
    </row>
    <row r="1958" spans="2:12" s="2" customFormat="1" ht="24.95" customHeight="1">
      <c r="D1958" s="459" t="s">
        <v>22</v>
      </c>
      <c r="E1958" s="243" t="s">
        <v>407</v>
      </c>
      <c r="F1958" s="243" t="s">
        <v>384</v>
      </c>
      <c r="G1958" s="243">
        <v>0</v>
      </c>
      <c r="H1958" s="243">
        <v>0</v>
      </c>
      <c r="I1958" s="243">
        <v>5</v>
      </c>
      <c r="J1958" s="481">
        <f>I1958+I1959+H1958+H1959+G1958+G1959</f>
        <v>5</v>
      </c>
    </row>
    <row r="1959" spans="2:12" s="2" customFormat="1" ht="24.95" customHeight="1" thickBot="1">
      <c r="D1959" s="461"/>
      <c r="E1959" s="178"/>
      <c r="F1959" s="178"/>
      <c r="G1959" s="178">
        <v>0</v>
      </c>
      <c r="H1959" s="178">
        <v>0</v>
      </c>
      <c r="I1959" s="178">
        <v>0</v>
      </c>
      <c r="J1959" s="527"/>
    </row>
    <row r="1960" spans="2:12" s="2" customFormat="1" ht="24.95" customHeight="1" thickBot="1">
      <c r="D1960" s="7"/>
      <c r="E1960" s="465" t="s">
        <v>10</v>
      </c>
      <c r="F1960" s="465"/>
      <c r="G1960" s="40">
        <f>G1955+G1956+G1957+G1958+G1959</f>
        <v>1.5</v>
      </c>
      <c r="H1960" s="40">
        <f>H1955+H1956+H1957+H1958+H1959</f>
        <v>6</v>
      </c>
      <c r="I1960" s="40">
        <f>I1955+I1956+I1957+I1958+I1959</f>
        <v>5</v>
      </c>
      <c r="J1960" s="40">
        <f>J1955+J1956+J1957+J1958+J1959</f>
        <v>12.5</v>
      </c>
    </row>
    <row r="1961" spans="2:12" s="2" customFormat="1" ht="24.95" customHeight="1">
      <c r="D1961" s="7"/>
      <c r="E1961" s="7"/>
      <c r="F1961" s="7"/>
      <c r="G1961" s="7"/>
      <c r="H1961" s="7"/>
      <c r="I1961" s="34"/>
      <c r="J1961" s="34"/>
    </row>
    <row r="1962" spans="2:12" s="2" customFormat="1" ht="24.75" customHeight="1" thickBot="1">
      <c r="B1962" s="163" t="s">
        <v>33</v>
      </c>
      <c r="D1962" s="6"/>
      <c r="E1962" s="6"/>
      <c r="F1962" s="6"/>
      <c r="H1962" s="6"/>
      <c r="I1962" s="6"/>
      <c r="J1962" s="6"/>
    </row>
    <row r="1963" spans="2:12" s="2" customFormat="1" ht="44.25" customHeight="1" thickTop="1" thickBot="1">
      <c r="D1963" s="164" t="s">
        <v>27</v>
      </c>
      <c r="E1963" s="35" t="s">
        <v>11</v>
      </c>
      <c r="F1963" s="36" t="s">
        <v>12</v>
      </c>
      <c r="G1963" s="37" t="s">
        <v>13</v>
      </c>
      <c r="H1963" s="37" t="s">
        <v>14</v>
      </c>
      <c r="I1963" s="38" t="s">
        <v>15</v>
      </c>
      <c r="J1963" s="39" t="s">
        <v>16</v>
      </c>
      <c r="L1963" s="475" t="s">
        <v>107</v>
      </c>
    </row>
    <row r="1964" spans="2:12" s="2" customFormat="1" ht="30" customHeight="1" thickTop="1">
      <c r="D1964" s="165" t="s">
        <v>28</v>
      </c>
      <c r="E1964" s="11"/>
      <c r="F1964" s="12"/>
      <c r="G1964" s="13"/>
      <c r="H1964" s="21"/>
      <c r="I1964" s="21"/>
      <c r="J1964" s="18"/>
      <c r="L1964" s="475"/>
    </row>
    <row r="1965" spans="2:12" s="2" customFormat="1" ht="30" customHeight="1">
      <c r="D1965" s="166" t="s">
        <v>29</v>
      </c>
      <c r="E1965" s="345" t="s">
        <v>609</v>
      </c>
      <c r="F1965" s="346" t="s">
        <v>609</v>
      </c>
      <c r="G1965" s="347"/>
      <c r="H1965" s="347"/>
      <c r="I1965" s="22"/>
      <c r="J1965" s="19"/>
    </row>
    <row r="1966" spans="2:12" s="2" customFormat="1" ht="30" customHeight="1">
      <c r="D1966" s="166" t="s">
        <v>30</v>
      </c>
      <c r="E1966" s="345"/>
      <c r="F1966" s="346"/>
      <c r="G1966" s="347"/>
      <c r="H1966" s="347" t="s">
        <v>610</v>
      </c>
      <c r="I1966" s="22"/>
      <c r="J1966" s="19"/>
    </row>
    <row r="1967" spans="2:12" s="2" customFormat="1" ht="30" customHeight="1">
      <c r="D1967" s="166" t="s">
        <v>31</v>
      </c>
      <c r="E1967" s="346" t="s">
        <v>608</v>
      </c>
      <c r="F1967" s="346" t="s">
        <v>608</v>
      </c>
      <c r="G1967" s="347"/>
      <c r="H1967" s="347"/>
      <c r="I1967" s="15"/>
      <c r="J1967" s="19"/>
    </row>
    <row r="1968" spans="2:12" s="2" customFormat="1" ht="30" customHeight="1" thickBot="1">
      <c r="D1968" s="167" t="s">
        <v>32</v>
      </c>
      <c r="E1968" s="10"/>
      <c r="F1968" s="16"/>
      <c r="G1968" s="17"/>
      <c r="H1968" s="17"/>
      <c r="I1968" s="17"/>
      <c r="J1968" s="20"/>
    </row>
    <row r="1969" spans="2:10" s="2" customFormat="1" ht="30" customHeight="1" thickTop="1">
      <c r="D1969" s="65"/>
      <c r="E1969" s="41"/>
      <c r="F1969" s="41"/>
      <c r="G1969" s="41"/>
      <c r="H1969" s="41"/>
      <c r="I1969" s="41"/>
      <c r="J1969" s="41"/>
    </row>
    <row r="1970" spans="2:10" s="2" customFormat="1" ht="24.95" customHeight="1" thickBot="1">
      <c r="B1970" s="163" t="s">
        <v>34</v>
      </c>
      <c r="D1970" s="6"/>
      <c r="E1970" s="6"/>
      <c r="F1970" s="6"/>
      <c r="H1970" s="6"/>
      <c r="I1970" s="6"/>
      <c r="J1970" s="6"/>
    </row>
    <row r="1971" spans="2:10" s="2" customFormat="1" ht="39" customHeight="1" thickTop="1" thickBot="1">
      <c r="D1971" s="164" t="s">
        <v>27</v>
      </c>
      <c r="E1971" s="35" t="s">
        <v>11</v>
      </c>
      <c r="F1971" s="36" t="s">
        <v>12</v>
      </c>
      <c r="G1971" s="37" t="s">
        <v>13</v>
      </c>
      <c r="H1971" s="37" t="s">
        <v>14</v>
      </c>
      <c r="I1971" s="38" t="s">
        <v>15</v>
      </c>
      <c r="J1971" s="39" t="s">
        <v>16</v>
      </c>
    </row>
    <row r="1972" spans="2:10" s="2" customFormat="1" ht="30" customHeight="1" thickTop="1">
      <c r="D1972" s="165" t="s">
        <v>28</v>
      </c>
      <c r="E1972" s="11"/>
      <c r="F1972" s="12"/>
      <c r="G1972" s="13"/>
      <c r="H1972" s="21"/>
      <c r="I1972" s="21"/>
      <c r="J1972" s="18"/>
    </row>
    <row r="1973" spans="2:10" s="2" customFormat="1" ht="30" customHeight="1">
      <c r="D1973" s="166" t="s">
        <v>29</v>
      </c>
      <c r="E1973" s="9"/>
      <c r="F1973" s="14"/>
      <c r="G1973" s="15"/>
      <c r="H1973" s="15"/>
      <c r="I1973" s="22"/>
      <c r="J1973" s="19"/>
    </row>
    <row r="1974" spans="2:10" s="2" customFormat="1" ht="30" customHeight="1">
      <c r="D1974" s="166" t="s">
        <v>30</v>
      </c>
      <c r="E1974" s="9"/>
      <c r="F1974" s="14"/>
      <c r="G1974" s="15"/>
      <c r="H1974" s="15"/>
      <c r="I1974" s="22"/>
      <c r="J1974" s="19"/>
    </row>
    <row r="1975" spans="2:10" s="2" customFormat="1" ht="30" customHeight="1">
      <c r="D1975" s="166" t="s">
        <v>31</v>
      </c>
      <c r="E1975" s="9"/>
      <c r="F1975" s="14"/>
      <c r="G1975" s="15"/>
      <c r="H1975" s="15"/>
      <c r="I1975" s="15"/>
      <c r="J1975" s="19"/>
    </row>
    <row r="1976" spans="2:10" s="2" customFormat="1" ht="30" customHeight="1" thickBot="1">
      <c r="D1976" s="167" t="s">
        <v>32</v>
      </c>
      <c r="E1976" s="10"/>
      <c r="F1976" s="16"/>
      <c r="G1976" s="17"/>
      <c r="H1976" s="17"/>
      <c r="I1976" s="17"/>
      <c r="J1976" s="20"/>
    </row>
    <row r="1977" spans="2:10" ht="24" thickTop="1">
      <c r="H1977" s="43" t="s">
        <v>8</v>
      </c>
    </row>
    <row r="1987" spans="2:18" s="53" customFormat="1" ht="15"/>
    <row r="1988" spans="2:18" s="53" customFormat="1" ht="15"/>
    <row r="1989" spans="2:18" s="53" customFormat="1" ht="15"/>
    <row r="1990" spans="2:18" s="53" customFormat="1" ht="15"/>
    <row r="1991" spans="2:18" s="53" customFormat="1" ht="15"/>
    <row r="1992" spans="2:18" s="53" customFormat="1" ht="15"/>
    <row r="1993" spans="2:18" s="53" customFormat="1" ht="15"/>
    <row r="1994" spans="2:18" s="53" customFormat="1" ht="15"/>
    <row r="1995" spans="2:18" s="136" customFormat="1" ht="23.25">
      <c r="B1995" s="132"/>
      <c r="C1995" s="132"/>
      <c r="D1995" s="133"/>
      <c r="E1995" s="134"/>
      <c r="F1995" s="134"/>
      <c r="G1995" s="135"/>
      <c r="H1995" s="135"/>
      <c r="I1995" s="135"/>
      <c r="J1995" s="135"/>
      <c r="K1995" s="135"/>
      <c r="M1995" s="137"/>
      <c r="N1995" s="137"/>
      <c r="R1995" s="138"/>
    </row>
    <row r="1996" spans="2:18" s="53" customFormat="1" ht="15" customHeight="1">
      <c r="B1996" s="468" t="s">
        <v>194</v>
      </c>
      <c r="C1996" s="468"/>
      <c r="D1996" s="468"/>
      <c r="E1996" s="468"/>
      <c r="G1996" s="56"/>
      <c r="H1996" s="56"/>
      <c r="I1996" s="466" t="s">
        <v>243</v>
      </c>
      <c r="J1996" s="466"/>
      <c r="K1996" s="466"/>
      <c r="L1996" s="56"/>
    </row>
    <row r="1997" spans="2:18" s="53" customFormat="1" ht="15" customHeight="1">
      <c r="B1997" s="468"/>
      <c r="C1997" s="468"/>
      <c r="D1997" s="468"/>
      <c r="E1997" s="468"/>
      <c r="G1997" s="56"/>
      <c r="H1997" s="56"/>
      <c r="I1997" s="466"/>
      <c r="J1997" s="466"/>
      <c r="K1997" s="466"/>
      <c r="L1997" s="56"/>
    </row>
    <row r="1998" spans="2:18" s="53" customFormat="1" ht="33.75">
      <c r="E1998" s="467" t="s">
        <v>99</v>
      </c>
      <c r="F1998" s="467"/>
      <c r="G1998" s="467"/>
      <c r="H1998" s="467"/>
      <c r="I1998" s="467"/>
    </row>
    <row r="1999" spans="2:18" s="2" customFormat="1" ht="33.75" thickBot="1">
      <c r="B1999" s="42" t="s">
        <v>111</v>
      </c>
      <c r="D1999" s="457"/>
      <c r="E1999" s="457"/>
      <c r="F1999" s="6"/>
      <c r="G1999" s="6"/>
      <c r="H1999" s="458" t="s">
        <v>105</v>
      </c>
      <c r="I1999" s="458"/>
      <c r="J1999" s="458"/>
    </row>
    <row r="2000" spans="2:18" s="2" customFormat="1" ht="48.75" customHeight="1" thickTop="1" thickBot="1">
      <c r="B2000" s="5"/>
      <c r="D2000" s="168" t="s">
        <v>21</v>
      </c>
      <c r="E2000" s="159" t="s">
        <v>17</v>
      </c>
      <c r="F2000" s="159" t="s">
        <v>9</v>
      </c>
      <c r="G2000" s="160" t="s">
        <v>18</v>
      </c>
      <c r="H2000" s="160" t="s">
        <v>19</v>
      </c>
      <c r="I2000" s="160" t="s">
        <v>20</v>
      </c>
      <c r="J2000" s="161" t="s">
        <v>10</v>
      </c>
    </row>
    <row r="2001" spans="2:12" s="2" customFormat="1" ht="24.95" customHeight="1" thickTop="1">
      <c r="B2001" s="5"/>
      <c r="D2001" s="459" t="s">
        <v>23</v>
      </c>
      <c r="E2001" s="4"/>
      <c r="F2001" s="28"/>
      <c r="G2001" s="28"/>
      <c r="H2001" s="28"/>
      <c r="I2001" s="28"/>
      <c r="J2001" s="478">
        <f>G2001+H2001+I2001+G2002+H2002+I2002+G2003+H2003+I2003</f>
        <v>0</v>
      </c>
    </row>
    <row r="2002" spans="2:12" s="2" customFormat="1" ht="24.95" customHeight="1">
      <c r="C2002" s="42"/>
      <c r="D2002" s="460"/>
      <c r="E2002" s="23"/>
      <c r="F2002" s="29"/>
      <c r="G2002" s="29"/>
      <c r="H2002" s="29"/>
      <c r="I2002" s="29"/>
      <c r="J2002" s="479"/>
    </row>
    <row r="2003" spans="2:12" s="2" customFormat="1" ht="24.95" customHeight="1" thickBot="1">
      <c r="D2003" s="461"/>
      <c r="E2003" s="24"/>
      <c r="F2003" s="30"/>
      <c r="G2003" s="30"/>
      <c r="H2003" s="30"/>
      <c r="I2003" s="30"/>
      <c r="J2003" s="480"/>
    </row>
    <row r="2004" spans="2:12" s="2" customFormat="1" ht="24.95" customHeight="1">
      <c r="D2004" s="459" t="s">
        <v>22</v>
      </c>
      <c r="E2004" s="25"/>
      <c r="F2004" s="31"/>
      <c r="G2004" s="31"/>
      <c r="H2004" s="31"/>
      <c r="I2004" s="31"/>
      <c r="J2004" s="476">
        <f>G2004+H2004+I2004+G2005+H2005+I2005+G2006+H2006+I2006</f>
        <v>0</v>
      </c>
    </row>
    <row r="2005" spans="2:12" s="2" customFormat="1" ht="24.95" customHeight="1">
      <c r="D2005" s="460"/>
      <c r="E2005" s="26"/>
      <c r="F2005" s="32"/>
      <c r="G2005" s="32"/>
      <c r="H2005" s="32"/>
      <c r="I2005" s="32"/>
      <c r="J2005" s="476"/>
    </row>
    <row r="2006" spans="2:12" s="2" customFormat="1" ht="24.95" customHeight="1" thickBot="1">
      <c r="D2006" s="461"/>
      <c r="E2006" s="27"/>
      <c r="F2006" s="33"/>
      <c r="G2006" s="33"/>
      <c r="H2006" s="33"/>
      <c r="I2006" s="33"/>
      <c r="J2006" s="477"/>
    </row>
    <row r="2007" spans="2:12" s="2" customFormat="1" ht="24.95" customHeight="1" thickBot="1">
      <c r="D2007" s="7"/>
      <c r="E2007" s="465" t="s">
        <v>10</v>
      </c>
      <c r="F2007" s="465"/>
      <c r="G2007" s="40">
        <f>G2001+G2002+G2003+G2004+G2005+G2006</f>
        <v>0</v>
      </c>
      <c r="H2007" s="40">
        <f>H2001+H2002+H2003+H2004+H2005+H2006</f>
        <v>0</v>
      </c>
      <c r="I2007" s="40">
        <f>I2001+I2002+I2003+I2004+I2005+I2006</f>
        <v>0</v>
      </c>
      <c r="J2007" s="44">
        <f>J2001+J2002+J2003+J2004+J2005+J2006</f>
        <v>0</v>
      </c>
    </row>
    <row r="2008" spans="2:12" s="2" customFormat="1" ht="24.95" customHeight="1">
      <c r="D2008" s="7"/>
      <c r="E2008" s="7"/>
      <c r="F2008" s="7"/>
      <c r="G2008" s="7"/>
      <c r="H2008" s="7"/>
      <c r="I2008" s="34"/>
      <c r="J2008" s="34"/>
    </row>
    <row r="2009" spans="2:12" s="2" customFormat="1" ht="24.75" customHeight="1" thickBot="1">
      <c r="B2009" s="163" t="s">
        <v>33</v>
      </c>
      <c r="D2009" s="6"/>
      <c r="E2009" s="6"/>
      <c r="F2009" s="6"/>
      <c r="H2009" s="6"/>
      <c r="I2009" s="6"/>
      <c r="J2009" s="6"/>
    </row>
    <row r="2010" spans="2:12" s="2" customFormat="1" ht="44.25" customHeight="1" thickTop="1" thickBot="1">
      <c r="D2010" s="164" t="s">
        <v>27</v>
      </c>
      <c r="E2010" s="35" t="s">
        <v>11</v>
      </c>
      <c r="F2010" s="36" t="s">
        <v>12</v>
      </c>
      <c r="G2010" s="37" t="s">
        <v>13</v>
      </c>
      <c r="H2010" s="37" t="s">
        <v>14</v>
      </c>
      <c r="I2010" s="38" t="s">
        <v>15</v>
      </c>
      <c r="J2010" s="39" t="s">
        <v>16</v>
      </c>
      <c r="L2010" s="475" t="s">
        <v>107</v>
      </c>
    </row>
    <row r="2011" spans="2:12" s="2" customFormat="1" ht="30" customHeight="1" thickTop="1">
      <c r="D2011" s="165" t="s">
        <v>28</v>
      </c>
      <c r="E2011" s="11"/>
      <c r="F2011" s="12"/>
      <c r="G2011" s="13"/>
      <c r="H2011" s="21"/>
      <c r="I2011" s="21"/>
      <c r="J2011" s="18"/>
      <c r="L2011" s="475"/>
    </row>
    <row r="2012" spans="2:12" s="2" customFormat="1" ht="30" customHeight="1">
      <c r="D2012" s="166" t="s">
        <v>29</v>
      </c>
      <c r="E2012" s="9"/>
      <c r="F2012" s="14"/>
      <c r="G2012" s="15"/>
      <c r="H2012" s="15"/>
      <c r="I2012" s="22"/>
      <c r="J2012" s="19"/>
    </row>
    <row r="2013" spans="2:12" s="2" customFormat="1" ht="30" customHeight="1">
      <c r="D2013" s="166" t="s">
        <v>30</v>
      </c>
      <c r="E2013" s="9"/>
      <c r="F2013" s="14"/>
      <c r="G2013" s="15"/>
      <c r="H2013" s="15"/>
      <c r="I2013" s="22"/>
      <c r="J2013" s="19"/>
    </row>
    <row r="2014" spans="2:12" s="2" customFormat="1" ht="30" customHeight="1">
      <c r="D2014" s="166" t="s">
        <v>31</v>
      </c>
      <c r="E2014" s="9"/>
      <c r="F2014" s="14"/>
      <c r="G2014" s="15"/>
      <c r="H2014" s="15"/>
      <c r="I2014" s="15"/>
      <c r="J2014" s="19"/>
    </row>
    <row r="2015" spans="2:12" s="2" customFormat="1" ht="30" customHeight="1" thickBot="1">
      <c r="D2015" s="167" t="s">
        <v>32</v>
      </c>
      <c r="E2015" s="10"/>
      <c r="F2015" s="16"/>
      <c r="G2015" s="17"/>
      <c r="H2015" s="17"/>
      <c r="I2015" s="17"/>
      <c r="J2015" s="20"/>
    </row>
    <row r="2016" spans="2:12" s="2" customFormat="1" ht="30" customHeight="1" thickTop="1">
      <c r="D2016" s="65"/>
      <c r="E2016" s="41"/>
      <c r="F2016" s="41"/>
      <c r="G2016" s="41"/>
      <c r="H2016" s="41"/>
      <c r="I2016" s="41"/>
      <c r="J2016" s="41"/>
    </row>
    <row r="2017" spans="2:10" s="2" customFormat="1" ht="24.95" customHeight="1" thickBot="1">
      <c r="B2017" s="163" t="s">
        <v>34</v>
      </c>
      <c r="D2017" s="6"/>
      <c r="E2017" s="6"/>
      <c r="F2017" s="6"/>
      <c r="H2017" s="6"/>
      <c r="I2017" s="6"/>
      <c r="J2017" s="6"/>
    </row>
    <row r="2018" spans="2:10" s="2" customFormat="1" ht="39" customHeight="1" thickTop="1" thickBot="1">
      <c r="D2018" s="164" t="s">
        <v>27</v>
      </c>
      <c r="E2018" s="35" t="s">
        <v>11</v>
      </c>
      <c r="F2018" s="36" t="s">
        <v>12</v>
      </c>
      <c r="G2018" s="37" t="s">
        <v>13</v>
      </c>
      <c r="H2018" s="37" t="s">
        <v>14</v>
      </c>
      <c r="I2018" s="38" t="s">
        <v>15</v>
      </c>
      <c r="J2018" s="39" t="s">
        <v>16</v>
      </c>
    </row>
    <row r="2019" spans="2:10" s="2" customFormat="1" ht="30" customHeight="1" thickTop="1">
      <c r="D2019" s="165" t="s">
        <v>28</v>
      </c>
      <c r="E2019" s="11"/>
      <c r="F2019" s="12"/>
      <c r="G2019" s="13"/>
      <c r="H2019" s="21"/>
      <c r="I2019" s="21"/>
      <c r="J2019" s="18"/>
    </row>
    <row r="2020" spans="2:10" s="2" customFormat="1" ht="30" customHeight="1">
      <c r="D2020" s="166" t="s">
        <v>29</v>
      </c>
      <c r="E2020" s="9"/>
      <c r="F2020" s="14"/>
      <c r="G2020" s="15"/>
      <c r="H2020" s="15"/>
      <c r="I2020" s="22"/>
      <c r="J2020" s="19"/>
    </row>
    <row r="2021" spans="2:10" s="2" customFormat="1" ht="30" customHeight="1">
      <c r="D2021" s="166" t="s">
        <v>30</v>
      </c>
      <c r="E2021" s="9"/>
      <c r="F2021" s="14"/>
      <c r="G2021" s="15"/>
      <c r="H2021" s="15"/>
      <c r="I2021" s="22"/>
      <c r="J2021" s="19"/>
    </row>
    <row r="2022" spans="2:10" s="2" customFormat="1" ht="30" customHeight="1">
      <c r="D2022" s="166" t="s">
        <v>31</v>
      </c>
      <c r="E2022" s="9"/>
      <c r="F2022" s="14"/>
      <c r="G2022" s="15"/>
      <c r="H2022" s="15"/>
      <c r="I2022" s="15"/>
      <c r="J2022" s="19"/>
    </row>
    <row r="2023" spans="2:10" s="2" customFormat="1" ht="30" customHeight="1" thickBot="1">
      <c r="D2023" s="167" t="s">
        <v>32</v>
      </c>
      <c r="E2023" s="10"/>
      <c r="F2023" s="16"/>
      <c r="G2023" s="17"/>
      <c r="H2023" s="17"/>
      <c r="I2023" s="17"/>
      <c r="J2023" s="20"/>
    </row>
    <row r="2024" spans="2:10" ht="24" thickTop="1">
      <c r="H2024" s="43" t="s">
        <v>8</v>
      </c>
    </row>
    <row r="2034" spans="2:18" s="53" customFormat="1" ht="15"/>
    <row r="2035" spans="2:18" s="53" customFormat="1" ht="15"/>
    <row r="2036" spans="2:18" s="53" customFormat="1" ht="15"/>
    <row r="2037" spans="2:18" s="53" customFormat="1" ht="15"/>
    <row r="2038" spans="2:18" s="53" customFormat="1" ht="15"/>
    <row r="2039" spans="2:18" s="53" customFormat="1" ht="15"/>
    <row r="2040" spans="2:18" s="53" customFormat="1" ht="15"/>
    <row r="2041" spans="2:18" s="53" customFormat="1" ht="15"/>
    <row r="2042" spans="2:18" s="136" customFormat="1" ht="23.25">
      <c r="B2042" s="132"/>
      <c r="C2042" s="132"/>
      <c r="D2042" s="133"/>
      <c r="E2042" s="134"/>
      <c r="F2042" s="134"/>
      <c r="G2042" s="135"/>
      <c r="H2042" s="135"/>
      <c r="I2042" s="135"/>
      <c r="J2042" s="135"/>
      <c r="K2042" s="135"/>
      <c r="M2042" s="137"/>
      <c r="N2042" s="137"/>
      <c r="R2042" s="138"/>
    </row>
    <row r="2043" spans="2:18" s="53" customFormat="1" ht="15" customHeight="1">
      <c r="B2043" s="468" t="s">
        <v>194</v>
      </c>
      <c r="C2043" s="468"/>
      <c r="D2043" s="468"/>
      <c r="E2043" s="468"/>
      <c r="G2043" s="56"/>
      <c r="H2043" s="56"/>
      <c r="I2043" s="469" t="s">
        <v>244</v>
      </c>
      <c r="J2043" s="469"/>
      <c r="K2043" s="469"/>
      <c r="L2043" s="56"/>
    </row>
    <row r="2044" spans="2:18" s="53" customFormat="1" ht="15" customHeight="1">
      <c r="B2044" s="468"/>
      <c r="C2044" s="468"/>
      <c r="D2044" s="468"/>
      <c r="E2044" s="468"/>
      <c r="G2044" s="56"/>
      <c r="H2044" s="56"/>
      <c r="I2044" s="469"/>
      <c r="J2044" s="469"/>
      <c r="K2044" s="469"/>
      <c r="L2044" s="56"/>
    </row>
    <row r="2045" spans="2:18" s="53" customFormat="1" ht="33.75">
      <c r="E2045" s="467" t="s">
        <v>99</v>
      </c>
      <c r="F2045" s="467"/>
      <c r="G2045" s="467"/>
      <c r="H2045" s="467"/>
      <c r="I2045" s="467"/>
    </row>
    <row r="2046" spans="2:18" s="2" customFormat="1" ht="33.75" thickBot="1">
      <c r="B2046" s="42" t="s">
        <v>112</v>
      </c>
      <c r="D2046" s="457"/>
      <c r="E2046" s="457"/>
      <c r="F2046" s="6"/>
      <c r="G2046" s="6"/>
      <c r="H2046" s="458" t="s">
        <v>105</v>
      </c>
      <c r="I2046" s="458"/>
      <c r="J2046" s="458"/>
    </row>
    <row r="2047" spans="2:18" s="2" customFormat="1" ht="48.75" customHeight="1" thickTop="1" thickBot="1">
      <c r="B2047" s="5"/>
      <c r="D2047" s="168" t="s">
        <v>21</v>
      </c>
      <c r="E2047" s="159" t="s">
        <v>17</v>
      </c>
      <c r="F2047" s="159" t="s">
        <v>9</v>
      </c>
      <c r="G2047" s="160" t="s">
        <v>18</v>
      </c>
      <c r="H2047" s="160" t="s">
        <v>19</v>
      </c>
      <c r="I2047" s="160" t="s">
        <v>20</v>
      </c>
      <c r="J2047" s="161" t="s">
        <v>10</v>
      </c>
    </row>
    <row r="2048" spans="2:18" s="2" customFormat="1" ht="24.95" customHeight="1" thickTop="1">
      <c r="B2048" s="5"/>
      <c r="D2048" s="459" t="s">
        <v>23</v>
      </c>
      <c r="E2048" s="242"/>
      <c r="F2048" s="242"/>
      <c r="G2048" s="242">
        <v>0</v>
      </c>
      <c r="H2048" s="242">
        <v>0</v>
      </c>
      <c r="I2048" s="242">
        <v>0</v>
      </c>
      <c r="J2048" s="462">
        <f>I2048+H2048+G2048+G2049+H2049+I2049</f>
        <v>6</v>
      </c>
    </row>
    <row r="2049" spans="2:12" s="2" customFormat="1" ht="24.95" customHeight="1" thickBot="1">
      <c r="D2049" s="461"/>
      <c r="E2049" s="178" t="s">
        <v>408</v>
      </c>
      <c r="F2049" s="178" t="s">
        <v>269</v>
      </c>
      <c r="G2049" s="178">
        <v>0</v>
      </c>
      <c r="H2049" s="245">
        <v>0</v>
      </c>
      <c r="I2049" s="178">
        <v>6</v>
      </c>
      <c r="J2049" s="464"/>
    </row>
    <row r="2050" spans="2:12" s="2" customFormat="1" ht="24.95" customHeight="1">
      <c r="D2050" s="459" t="s">
        <v>22</v>
      </c>
      <c r="E2050" s="285" t="s">
        <v>410</v>
      </c>
      <c r="F2050" s="285" t="s">
        <v>390</v>
      </c>
      <c r="G2050" s="285">
        <v>0</v>
      </c>
      <c r="H2050" s="285">
        <v>0</v>
      </c>
      <c r="I2050" s="285">
        <v>10</v>
      </c>
      <c r="J2050" s="512">
        <f>I2050+I2051+H2050+H2051+G2050+G2051</f>
        <v>10</v>
      </c>
    </row>
    <row r="2051" spans="2:12" s="2" customFormat="1" ht="24.95" customHeight="1" thickBot="1">
      <c r="D2051" s="461"/>
      <c r="E2051" s="207"/>
      <c r="F2051" s="246"/>
      <c r="G2051" s="207"/>
      <c r="H2051" s="207"/>
      <c r="I2051" s="207"/>
      <c r="J2051" s="483"/>
    </row>
    <row r="2052" spans="2:12" s="2" customFormat="1" ht="24.95" customHeight="1" thickBot="1">
      <c r="D2052" s="7"/>
      <c r="E2052" s="465" t="s">
        <v>10</v>
      </c>
      <c r="F2052" s="465"/>
      <c r="G2052" s="40">
        <f>G2048+G2049+G2050+G2051</f>
        <v>0</v>
      </c>
      <c r="H2052" s="40">
        <f>H2048+H2049+H2050+H2051</f>
        <v>0</v>
      </c>
      <c r="I2052" s="40">
        <f>I2048+I2049+I2050+I2051</f>
        <v>16</v>
      </c>
      <c r="J2052" s="40">
        <f>J2048+J2049+J2050+J2051</f>
        <v>16</v>
      </c>
    </row>
    <row r="2053" spans="2:12" s="2" customFormat="1" ht="24.95" customHeight="1">
      <c r="D2053" s="7"/>
      <c r="E2053" s="7"/>
      <c r="F2053" s="7"/>
      <c r="G2053" s="7"/>
      <c r="H2053" s="7"/>
      <c r="I2053" s="34"/>
      <c r="J2053" s="34"/>
    </row>
    <row r="2054" spans="2:12" s="2" customFormat="1" ht="24.75" customHeight="1" thickBot="1">
      <c r="B2054" s="163" t="s">
        <v>33</v>
      </c>
      <c r="D2054" s="6"/>
      <c r="E2054" s="6"/>
      <c r="F2054" s="6"/>
      <c r="H2054" s="6"/>
      <c r="I2054" s="6"/>
      <c r="J2054" s="6"/>
    </row>
    <row r="2055" spans="2:12" s="2" customFormat="1" ht="44.25" customHeight="1" thickTop="1" thickBot="1">
      <c r="D2055" s="164" t="s">
        <v>27</v>
      </c>
      <c r="E2055" s="35" t="s">
        <v>11</v>
      </c>
      <c r="F2055" s="36" t="s">
        <v>12</v>
      </c>
      <c r="G2055" s="37" t="s">
        <v>13</v>
      </c>
      <c r="H2055" s="37" t="s">
        <v>14</v>
      </c>
      <c r="I2055" s="38" t="s">
        <v>15</v>
      </c>
      <c r="J2055" s="39" t="s">
        <v>16</v>
      </c>
      <c r="L2055" s="475" t="s">
        <v>107</v>
      </c>
    </row>
    <row r="2056" spans="2:12" s="2" customFormat="1" ht="30" customHeight="1" thickTop="1">
      <c r="D2056" s="165" t="s">
        <v>28</v>
      </c>
      <c r="E2056" s="11"/>
      <c r="F2056" s="12"/>
      <c r="G2056" s="13"/>
      <c r="H2056" s="21"/>
      <c r="I2056" s="21"/>
      <c r="J2056" s="18"/>
      <c r="L2056" s="475"/>
    </row>
    <row r="2057" spans="2:12" s="2" customFormat="1" ht="30" customHeight="1">
      <c r="D2057" s="166" t="s">
        <v>29</v>
      </c>
      <c r="E2057" s="9"/>
      <c r="F2057" s="14"/>
      <c r="G2057" s="15"/>
      <c r="H2057" s="15"/>
      <c r="I2057" s="22"/>
      <c r="J2057" s="19"/>
    </row>
    <row r="2058" spans="2:12" s="2" customFormat="1" ht="30" customHeight="1">
      <c r="D2058" s="166" t="s">
        <v>30</v>
      </c>
      <c r="E2058" s="9"/>
      <c r="F2058" s="14"/>
      <c r="G2058" s="15"/>
      <c r="H2058" s="15" t="s">
        <v>611</v>
      </c>
      <c r="I2058" s="15" t="s">
        <v>611</v>
      </c>
      <c r="J2058" s="19"/>
    </row>
    <row r="2059" spans="2:12" s="2" customFormat="1" ht="30" customHeight="1">
      <c r="D2059" s="166" t="s">
        <v>31</v>
      </c>
      <c r="E2059" s="15" t="s">
        <v>611</v>
      </c>
      <c r="F2059" s="15" t="s">
        <v>611</v>
      </c>
      <c r="G2059" s="15"/>
      <c r="H2059" s="15"/>
      <c r="I2059" s="15"/>
      <c r="J2059" s="19"/>
    </row>
    <row r="2060" spans="2:12" s="2" customFormat="1" ht="30" customHeight="1" thickBot="1">
      <c r="D2060" s="167" t="s">
        <v>32</v>
      </c>
      <c r="E2060" s="10"/>
      <c r="F2060" s="16"/>
      <c r="G2060" s="17"/>
      <c r="H2060" s="17"/>
      <c r="I2060" s="17"/>
      <c r="J2060" s="20"/>
    </row>
    <row r="2061" spans="2:12" s="2" customFormat="1" ht="30" customHeight="1" thickTop="1">
      <c r="D2061" s="65"/>
      <c r="E2061" s="41"/>
      <c r="F2061" s="41"/>
      <c r="G2061" s="41"/>
      <c r="H2061" s="41"/>
      <c r="I2061" s="41"/>
      <c r="J2061" s="41"/>
    </row>
    <row r="2062" spans="2:12" s="2" customFormat="1" ht="24.95" customHeight="1" thickBot="1">
      <c r="B2062" s="163" t="s">
        <v>34</v>
      </c>
      <c r="D2062" s="6"/>
      <c r="E2062" s="6"/>
      <c r="F2062" s="6"/>
      <c r="H2062" s="6"/>
      <c r="I2062" s="6"/>
      <c r="J2062" s="6"/>
    </row>
    <row r="2063" spans="2:12" s="2" customFormat="1" ht="39" customHeight="1" thickTop="1" thickBot="1">
      <c r="D2063" s="164" t="s">
        <v>27</v>
      </c>
      <c r="E2063" s="35" t="s">
        <v>11</v>
      </c>
      <c r="F2063" s="36" t="s">
        <v>12</v>
      </c>
      <c r="G2063" s="37" t="s">
        <v>13</v>
      </c>
      <c r="H2063" s="37" t="s">
        <v>14</v>
      </c>
      <c r="I2063" s="38" t="s">
        <v>15</v>
      </c>
      <c r="J2063" s="39" t="s">
        <v>16</v>
      </c>
    </row>
    <row r="2064" spans="2:12" s="2" customFormat="1" ht="30" customHeight="1" thickTop="1">
      <c r="D2064" s="165" t="s">
        <v>28</v>
      </c>
      <c r="E2064" s="11"/>
      <c r="F2064" s="12"/>
      <c r="G2064" s="13"/>
      <c r="H2064" s="21"/>
      <c r="I2064" s="21"/>
      <c r="J2064" s="18"/>
    </row>
    <row r="2065" spans="4:10" s="2" customFormat="1" ht="30" customHeight="1">
      <c r="D2065" s="166" t="s">
        <v>29</v>
      </c>
      <c r="E2065" s="9"/>
      <c r="F2065" s="14"/>
      <c r="G2065" s="15"/>
      <c r="H2065" s="15"/>
      <c r="I2065" s="22"/>
      <c r="J2065" s="19"/>
    </row>
    <row r="2066" spans="4:10" s="2" customFormat="1" ht="30" customHeight="1">
      <c r="D2066" s="166" t="s">
        <v>30</v>
      </c>
      <c r="E2066" s="9"/>
      <c r="F2066" s="14"/>
      <c r="G2066" s="15"/>
      <c r="H2066" s="15"/>
      <c r="I2066" s="22"/>
      <c r="J2066" s="19"/>
    </row>
    <row r="2067" spans="4:10" s="2" customFormat="1" ht="30" customHeight="1">
      <c r="D2067" s="166" t="s">
        <v>31</v>
      </c>
      <c r="E2067" s="9"/>
      <c r="F2067" s="14"/>
      <c r="G2067" s="15"/>
      <c r="H2067" s="15"/>
      <c r="I2067" s="15"/>
      <c r="J2067" s="19"/>
    </row>
    <row r="2068" spans="4:10" s="2" customFormat="1" ht="30" customHeight="1" thickBot="1">
      <c r="D2068" s="167" t="s">
        <v>32</v>
      </c>
      <c r="E2068" s="10"/>
      <c r="F2068" s="16"/>
      <c r="G2068" s="17"/>
      <c r="H2068" s="17"/>
      <c r="I2068" s="17"/>
      <c r="J2068" s="20"/>
    </row>
    <row r="2069" spans="4:10" ht="24" thickTop="1">
      <c r="H2069" s="43" t="s">
        <v>8</v>
      </c>
    </row>
    <row r="2079" spans="4:10" s="53" customFormat="1" ht="15"/>
    <row r="2080" spans="4:10" s="53" customFormat="1" ht="15"/>
    <row r="2081" spans="2:18" s="53" customFormat="1" ht="15"/>
    <row r="2082" spans="2:18" s="53" customFormat="1" ht="15"/>
    <row r="2083" spans="2:18" s="53" customFormat="1" ht="15"/>
    <row r="2084" spans="2:18" s="53" customFormat="1" ht="15"/>
    <row r="2085" spans="2:18" s="53" customFormat="1" ht="15"/>
    <row r="2086" spans="2:18" s="53" customFormat="1" ht="15"/>
    <row r="2087" spans="2:18" s="136" customFormat="1" ht="23.25">
      <c r="B2087" s="132"/>
      <c r="C2087" s="132"/>
      <c r="D2087" s="133"/>
      <c r="E2087" s="134"/>
      <c r="F2087" s="134"/>
      <c r="G2087" s="135"/>
      <c r="H2087" s="135"/>
      <c r="I2087" s="135"/>
      <c r="J2087" s="135"/>
      <c r="K2087" s="135"/>
      <c r="M2087" s="137"/>
      <c r="N2087" s="137"/>
      <c r="R2087" s="138"/>
    </row>
    <row r="2088" spans="2:18" s="53" customFormat="1" ht="15" customHeight="1">
      <c r="B2088" s="468" t="s">
        <v>194</v>
      </c>
      <c r="C2088" s="468"/>
      <c r="D2088" s="468"/>
      <c r="E2088" s="468"/>
      <c r="G2088" s="56"/>
      <c r="H2088" s="56"/>
      <c r="I2088" s="469" t="s">
        <v>245</v>
      </c>
      <c r="J2088" s="469"/>
      <c r="K2088" s="469"/>
      <c r="L2088" s="56"/>
    </row>
    <row r="2089" spans="2:18" s="53" customFormat="1" ht="15" customHeight="1">
      <c r="B2089" s="468"/>
      <c r="C2089" s="468"/>
      <c r="D2089" s="468"/>
      <c r="E2089" s="468"/>
      <c r="G2089" s="56"/>
      <c r="H2089" s="56"/>
      <c r="I2089" s="469"/>
      <c r="J2089" s="469"/>
      <c r="K2089" s="469"/>
      <c r="L2089" s="56"/>
    </row>
    <row r="2090" spans="2:18" s="53" customFormat="1" ht="33.75">
      <c r="E2090" s="467" t="s">
        <v>99</v>
      </c>
      <c r="F2090" s="467"/>
      <c r="G2090" s="467"/>
      <c r="H2090" s="467"/>
      <c r="I2090" s="467"/>
    </row>
    <row r="2091" spans="2:18" s="2" customFormat="1" ht="33.75" thickBot="1">
      <c r="B2091" s="42" t="s">
        <v>113</v>
      </c>
      <c r="D2091" s="457"/>
      <c r="E2091" s="457"/>
      <c r="F2091" s="6"/>
      <c r="G2091" s="6"/>
      <c r="H2091" s="458" t="s">
        <v>105</v>
      </c>
      <c r="I2091" s="458"/>
      <c r="J2091" s="458"/>
    </row>
    <row r="2092" spans="2:18" s="2" customFormat="1" ht="48.75" customHeight="1" thickTop="1" thickBot="1">
      <c r="B2092" s="5"/>
      <c r="D2092" s="168" t="s">
        <v>21</v>
      </c>
      <c r="E2092" s="159" t="s">
        <v>17</v>
      </c>
      <c r="F2092" s="159" t="s">
        <v>9</v>
      </c>
      <c r="G2092" s="160" t="s">
        <v>18</v>
      </c>
      <c r="H2092" s="160" t="s">
        <v>19</v>
      </c>
      <c r="I2092" s="160" t="s">
        <v>20</v>
      </c>
      <c r="J2092" s="161" t="s">
        <v>10</v>
      </c>
    </row>
    <row r="2093" spans="2:18" s="2" customFormat="1" ht="24.95" customHeight="1" thickTop="1">
      <c r="B2093" s="5"/>
      <c r="D2093" s="459" t="s">
        <v>23</v>
      </c>
      <c r="E2093" s="278" t="s">
        <v>546</v>
      </c>
      <c r="F2093" s="278" t="s">
        <v>354</v>
      </c>
      <c r="G2093" s="278">
        <v>1.5</v>
      </c>
      <c r="H2093" s="278">
        <v>3</v>
      </c>
      <c r="I2093" s="278">
        <v>0</v>
      </c>
      <c r="J2093" s="462">
        <f>H2093+H2095+G2095+G2093+I2094</f>
        <v>10.5</v>
      </c>
    </row>
    <row r="2094" spans="2:18" s="2" customFormat="1" ht="24.95" customHeight="1">
      <c r="C2094" s="42"/>
      <c r="D2094" s="460"/>
      <c r="E2094" s="177" t="s">
        <v>420</v>
      </c>
      <c r="F2094" s="177" t="s">
        <v>355</v>
      </c>
      <c r="G2094" s="177">
        <v>0</v>
      </c>
      <c r="H2094" s="177">
        <v>0</v>
      </c>
      <c r="I2094" s="177">
        <v>6</v>
      </c>
      <c r="J2094" s="481"/>
    </row>
    <row r="2095" spans="2:18" s="2" customFormat="1" ht="24.95" customHeight="1" thickBot="1">
      <c r="D2095" s="461"/>
      <c r="E2095" s="255"/>
      <c r="F2095" s="255"/>
      <c r="G2095" s="255">
        <v>0</v>
      </c>
      <c r="H2095" s="255">
        <v>0</v>
      </c>
      <c r="I2095" s="255">
        <v>0</v>
      </c>
      <c r="J2095" s="514"/>
    </row>
    <row r="2096" spans="2:18" s="2" customFormat="1" ht="24.95" customHeight="1">
      <c r="D2096" s="459" t="s">
        <v>22</v>
      </c>
      <c r="E2096" s="179" t="s">
        <v>421</v>
      </c>
      <c r="F2096" s="179" t="s">
        <v>418</v>
      </c>
      <c r="G2096" s="179">
        <v>1.5</v>
      </c>
      <c r="H2096" s="179">
        <v>0</v>
      </c>
      <c r="I2096" s="179">
        <v>0</v>
      </c>
      <c r="J2096" s="526">
        <f>I2096+H2098+G2098+G2096+I2098+G2097</f>
        <v>6</v>
      </c>
    </row>
    <row r="2097" spans="2:12" s="2" customFormat="1" ht="24.95" customHeight="1">
      <c r="D2097" s="482"/>
      <c r="E2097" s="177" t="s">
        <v>421</v>
      </c>
      <c r="F2097" s="177" t="s">
        <v>354</v>
      </c>
      <c r="G2097" s="177">
        <v>1.5</v>
      </c>
      <c r="H2097" s="177">
        <v>0</v>
      </c>
      <c r="I2097" s="177">
        <v>0</v>
      </c>
      <c r="J2097" s="481"/>
    </row>
    <row r="2098" spans="2:12" s="2" customFormat="1" ht="24.95" customHeight="1" thickBot="1">
      <c r="D2098" s="461"/>
      <c r="E2098" s="250" t="s">
        <v>422</v>
      </c>
      <c r="F2098" s="250" t="s">
        <v>384</v>
      </c>
      <c r="G2098" s="250">
        <v>0</v>
      </c>
      <c r="H2098" s="250">
        <v>0</v>
      </c>
      <c r="I2098" s="250">
        <v>3</v>
      </c>
      <c r="J2098" s="527"/>
    </row>
    <row r="2099" spans="2:12" s="2" customFormat="1" ht="24.95" customHeight="1" thickBot="1">
      <c r="D2099" s="7"/>
      <c r="E2099" s="465" t="s">
        <v>10</v>
      </c>
      <c r="F2099" s="465"/>
      <c r="G2099" s="40">
        <f>G2093+G2094+G2095+G2096+G2098</f>
        <v>3</v>
      </c>
      <c r="H2099" s="40">
        <f>H2093+H2094+H2095+H2096+H2098</f>
        <v>3</v>
      </c>
      <c r="I2099" s="40">
        <f>I2093+I2094+I2095+I2096+I2098</f>
        <v>9</v>
      </c>
      <c r="J2099" s="40">
        <f>J2093+J2094+J2095+J2096+J2098</f>
        <v>16.5</v>
      </c>
    </row>
    <row r="2100" spans="2:12" s="2" customFormat="1" ht="24.95" customHeight="1">
      <c r="D2100" s="7"/>
      <c r="E2100" s="7"/>
      <c r="F2100" s="7"/>
      <c r="G2100" s="7"/>
      <c r="H2100" s="7"/>
      <c r="I2100" s="34"/>
      <c r="J2100" s="34"/>
    </row>
    <row r="2101" spans="2:12" s="2" customFormat="1" ht="24.75" customHeight="1" thickBot="1">
      <c r="B2101" s="163" t="s">
        <v>33</v>
      </c>
      <c r="D2101" s="6"/>
      <c r="E2101" s="6"/>
      <c r="F2101" s="6"/>
      <c r="H2101" s="6"/>
      <c r="I2101" s="6"/>
      <c r="J2101" s="6"/>
    </row>
    <row r="2102" spans="2:12" s="2" customFormat="1" ht="44.25" customHeight="1" thickTop="1" thickBot="1">
      <c r="D2102" s="164" t="s">
        <v>27</v>
      </c>
      <c r="E2102" s="35" t="s">
        <v>11</v>
      </c>
      <c r="F2102" s="36" t="s">
        <v>12</v>
      </c>
      <c r="G2102" s="37" t="s">
        <v>13</v>
      </c>
      <c r="H2102" s="37" t="s">
        <v>14</v>
      </c>
      <c r="I2102" s="38" t="s">
        <v>15</v>
      </c>
      <c r="J2102" s="39" t="s">
        <v>16</v>
      </c>
      <c r="L2102" s="475" t="s">
        <v>107</v>
      </c>
    </row>
    <row r="2103" spans="2:12" s="2" customFormat="1" ht="30" customHeight="1" thickTop="1">
      <c r="D2103" s="165" t="s">
        <v>28</v>
      </c>
      <c r="E2103" s="11"/>
      <c r="F2103" s="12"/>
      <c r="G2103" s="13"/>
      <c r="H2103" s="21"/>
      <c r="I2103" s="21"/>
      <c r="J2103" s="18"/>
      <c r="L2103" s="475"/>
    </row>
    <row r="2104" spans="2:12" s="2" customFormat="1" ht="30" customHeight="1">
      <c r="D2104" s="166" t="s">
        <v>29</v>
      </c>
      <c r="E2104" s="345"/>
      <c r="F2104" s="346"/>
      <c r="G2104" s="347"/>
      <c r="H2104" s="347"/>
      <c r="I2104" s="348"/>
      <c r="J2104" s="19"/>
    </row>
    <row r="2105" spans="2:12" s="2" customFormat="1" ht="30" customHeight="1">
      <c r="D2105" s="166" t="s">
        <v>30</v>
      </c>
      <c r="E2105" s="345"/>
      <c r="F2105" s="346" t="s">
        <v>612</v>
      </c>
      <c r="G2105" s="347"/>
      <c r="H2105" s="347" t="s">
        <v>613</v>
      </c>
      <c r="I2105" s="348" t="s">
        <v>613</v>
      </c>
      <c r="J2105" s="19"/>
    </row>
    <row r="2106" spans="2:12" s="2" customFormat="1" ht="30" customHeight="1">
      <c r="D2106" s="166" t="s">
        <v>31</v>
      </c>
      <c r="E2106" s="346" t="s">
        <v>635</v>
      </c>
      <c r="F2106" s="346" t="s">
        <v>635</v>
      </c>
      <c r="G2106" s="347"/>
      <c r="H2106" s="347"/>
      <c r="I2106" s="347"/>
      <c r="J2106" s="19"/>
    </row>
    <row r="2107" spans="2:12" s="2" customFormat="1" ht="30" customHeight="1" thickBot="1">
      <c r="D2107" s="167" t="s">
        <v>32</v>
      </c>
      <c r="E2107" s="349" t="s">
        <v>636</v>
      </c>
      <c r="F2107" s="349" t="s">
        <v>614</v>
      </c>
      <c r="G2107" s="350"/>
      <c r="H2107" s="350"/>
      <c r="I2107" s="350"/>
      <c r="J2107" s="20"/>
    </row>
    <row r="2108" spans="2:12" s="2" customFormat="1" ht="30" customHeight="1" thickTop="1">
      <c r="D2108" s="65"/>
      <c r="E2108" s="41"/>
      <c r="F2108" s="41"/>
      <c r="G2108" s="41"/>
      <c r="H2108" s="41"/>
      <c r="I2108" s="41"/>
      <c r="J2108" s="41"/>
    </row>
    <row r="2109" spans="2:12" s="2" customFormat="1" ht="24.95" customHeight="1" thickBot="1">
      <c r="B2109" s="163" t="s">
        <v>34</v>
      </c>
      <c r="D2109" s="6"/>
      <c r="E2109" s="6"/>
      <c r="F2109" s="6"/>
      <c r="H2109" s="6"/>
      <c r="I2109" s="6"/>
      <c r="J2109" s="6"/>
    </row>
    <row r="2110" spans="2:12" s="2" customFormat="1" ht="39" customHeight="1" thickTop="1" thickBot="1">
      <c r="D2110" s="164" t="s">
        <v>27</v>
      </c>
      <c r="E2110" s="35" t="s">
        <v>11</v>
      </c>
      <c r="F2110" s="36" t="s">
        <v>12</v>
      </c>
      <c r="G2110" s="37" t="s">
        <v>13</v>
      </c>
      <c r="H2110" s="37" t="s">
        <v>14</v>
      </c>
      <c r="I2110" s="38" t="s">
        <v>15</v>
      </c>
      <c r="J2110" s="39" t="s">
        <v>16</v>
      </c>
    </row>
    <row r="2111" spans="2:12" s="2" customFormat="1" ht="30" customHeight="1" thickTop="1">
      <c r="D2111" s="165" t="s">
        <v>28</v>
      </c>
      <c r="E2111" s="11"/>
      <c r="F2111" s="12"/>
      <c r="G2111" s="13"/>
      <c r="H2111" s="21"/>
      <c r="I2111" s="21"/>
      <c r="J2111" s="18"/>
    </row>
    <row r="2112" spans="2:12" s="2" customFormat="1" ht="30" customHeight="1">
      <c r="D2112" s="166" t="s">
        <v>29</v>
      </c>
      <c r="E2112" s="9"/>
      <c r="F2112" s="14"/>
      <c r="G2112" s="15"/>
      <c r="H2112" s="15"/>
      <c r="I2112" s="22"/>
      <c r="J2112" s="19"/>
    </row>
    <row r="2113" spans="4:10" s="2" customFormat="1" ht="30" customHeight="1">
      <c r="D2113" s="166" t="s">
        <v>30</v>
      </c>
      <c r="E2113" s="9"/>
      <c r="F2113" s="14"/>
      <c r="G2113" s="15"/>
      <c r="H2113" s="15"/>
      <c r="I2113" s="22"/>
      <c r="J2113" s="19"/>
    </row>
    <row r="2114" spans="4:10" s="2" customFormat="1" ht="30" customHeight="1">
      <c r="D2114" s="166" t="s">
        <v>31</v>
      </c>
      <c r="E2114" s="9"/>
      <c r="F2114" s="14"/>
      <c r="G2114" s="15"/>
      <c r="H2114" s="15"/>
      <c r="I2114" s="15"/>
      <c r="J2114" s="19"/>
    </row>
    <row r="2115" spans="4:10" s="2" customFormat="1" ht="30" customHeight="1" thickBot="1">
      <c r="D2115" s="167" t="s">
        <v>32</v>
      </c>
      <c r="E2115" s="10"/>
      <c r="F2115" s="16"/>
      <c r="G2115" s="17"/>
      <c r="H2115" s="17"/>
      <c r="I2115" s="17"/>
      <c r="J2115" s="20"/>
    </row>
    <row r="2116" spans="4:10" ht="24" thickTop="1">
      <c r="H2116" s="43" t="s">
        <v>8</v>
      </c>
    </row>
    <row r="2126" spans="4:10" s="53" customFormat="1" ht="15"/>
    <row r="2127" spans="4:10" s="53" customFormat="1" ht="15"/>
    <row r="2128" spans="4:10" s="53" customFormat="1" ht="15"/>
    <row r="2129" spans="2:18" s="53" customFormat="1" ht="15"/>
    <row r="2130" spans="2:18" s="53" customFormat="1" ht="15"/>
    <row r="2131" spans="2:18" s="53" customFormat="1" ht="15"/>
    <row r="2132" spans="2:18" s="53" customFormat="1" ht="15"/>
    <row r="2133" spans="2:18" s="53" customFormat="1" ht="15"/>
    <row r="2134" spans="2:18" s="136" customFormat="1" ht="23.25">
      <c r="B2134" s="132"/>
      <c r="C2134" s="132"/>
      <c r="D2134" s="133"/>
      <c r="E2134" s="134"/>
      <c r="F2134" s="134"/>
      <c r="G2134" s="135"/>
      <c r="H2134" s="135"/>
      <c r="I2134" s="135"/>
      <c r="J2134" s="135"/>
      <c r="K2134" s="135"/>
      <c r="M2134" s="137"/>
      <c r="N2134" s="137"/>
      <c r="R2134" s="138"/>
    </row>
    <row r="2135" spans="2:18" s="53" customFormat="1" ht="15" customHeight="1">
      <c r="B2135" s="468" t="s">
        <v>194</v>
      </c>
      <c r="C2135" s="468"/>
      <c r="D2135" s="468"/>
      <c r="E2135" s="468"/>
      <c r="G2135" s="56"/>
      <c r="H2135" s="56"/>
      <c r="I2135" s="469" t="s">
        <v>246</v>
      </c>
      <c r="J2135" s="469"/>
      <c r="K2135" s="469"/>
      <c r="L2135" s="56"/>
    </row>
    <row r="2136" spans="2:18" s="53" customFormat="1" ht="15" customHeight="1">
      <c r="B2136" s="468"/>
      <c r="C2136" s="468"/>
      <c r="D2136" s="468"/>
      <c r="E2136" s="468"/>
      <c r="G2136" s="56"/>
      <c r="H2136" s="56"/>
      <c r="I2136" s="469"/>
      <c r="J2136" s="469"/>
      <c r="K2136" s="469"/>
      <c r="L2136" s="56"/>
    </row>
    <row r="2137" spans="2:18" s="53" customFormat="1" ht="33.75">
      <c r="E2137" s="467" t="s">
        <v>99</v>
      </c>
      <c r="F2137" s="467"/>
      <c r="G2137" s="467"/>
      <c r="H2137" s="467"/>
      <c r="I2137" s="467"/>
    </row>
    <row r="2138" spans="2:18" s="2" customFormat="1" ht="33.75" thickBot="1">
      <c r="B2138" s="42" t="s">
        <v>114</v>
      </c>
      <c r="D2138" s="457"/>
      <c r="E2138" s="457"/>
      <c r="F2138" s="6"/>
      <c r="G2138" s="6"/>
      <c r="H2138" s="458" t="s">
        <v>105</v>
      </c>
      <c r="I2138" s="458"/>
      <c r="J2138" s="458"/>
    </row>
    <row r="2139" spans="2:18" s="2" customFormat="1" ht="48.75" customHeight="1" thickTop="1" thickBot="1">
      <c r="B2139" s="5"/>
      <c r="D2139" s="168" t="s">
        <v>21</v>
      </c>
      <c r="E2139" s="159" t="s">
        <v>17</v>
      </c>
      <c r="F2139" s="159" t="s">
        <v>9</v>
      </c>
      <c r="G2139" s="160" t="s">
        <v>18</v>
      </c>
      <c r="H2139" s="160" t="s">
        <v>19</v>
      </c>
      <c r="I2139" s="160" t="s">
        <v>20</v>
      </c>
      <c r="J2139" s="161" t="s">
        <v>10</v>
      </c>
    </row>
    <row r="2140" spans="2:18" s="2" customFormat="1" ht="24.95" customHeight="1" thickTop="1">
      <c r="B2140" s="5"/>
      <c r="D2140" s="459" t="s">
        <v>23</v>
      </c>
      <c r="E2140" s="242" t="s">
        <v>429</v>
      </c>
      <c r="F2140" s="242" t="s">
        <v>430</v>
      </c>
      <c r="G2140" s="242">
        <v>0</v>
      </c>
      <c r="H2140" s="242">
        <v>4.5</v>
      </c>
      <c r="I2140" s="242">
        <v>0</v>
      </c>
      <c r="J2140" s="462">
        <f>I2141+H2140</f>
        <v>10.5</v>
      </c>
    </row>
    <row r="2141" spans="2:18" s="2" customFormat="1" ht="24.95" customHeight="1" thickBot="1">
      <c r="D2141" s="461"/>
      <c r="E2141" s="245" t="s">
        <v>381</v>
      </c>
      <c r="F2141" s="178" t="s">
        <v>382</v>
      </c>
      <c r="G2141" s="245">
        <v>0</v>
      </c>
      <c r="H2141" s="178">
        <v>0</v>
      </c>
      <c r="I2141" s="178">
        <v>6</v>
      </c>
      <c r="J2141" s="464"/>
    </row>
    <row r="2142" spans="2:18" s="2" customFormat="1" ht="24.95" customHeight="1">
      <c r="D2142" s="459" t="s">
        <v>22</v>
      </c>
      <c r="E2142" s="243" t="s">
        <v>429</v>
      </c>
      <c r="F2142" s="243" t="s">
        <v>430</v>
      </c>
      <c r="G2142" s="243">
        <v>0</v>
      </c>
      <c r="H2142" s="243">
        <v>4.5</v>
      </c>
      <c r="I2142" s="243">
        <v>0</v>
      </c>
      <c r="J2142" s="463">
        <f>I2142+I2143+H2142+H2143+G2142+G2143</f>
        <v>7</v>
      </c>
    </row>
    <row r="2143" spans="2:18" s="2" customFormat="1" ht="24.95" customHeight="1" thickBot="1">
      <c r="D2143" s="536"/>
      <c r="E2143" s="244" t="s">
        <v>431</v>
      </c>
      <c r="F2143" s="246" t="s">
        <v>390</v>
      </c>
      <c r="G2143" s="244">
        <v>0</v>
      </c>
      <c r="H2143" s="244">
        <v>0</v>
      </c>
      <c r="I2143" s="244">
        <v>2.5</v>
      </c>
      <c r="J2143" s="483"/>
    </row>
    <row r="2144" spans="2:18" s="2" customFormat="1" ht="24.95" customHeight="1" thickTop="1" thickBot="1">
      <c r="D2144" s="7"/>
      <c r="E2144" s="537" t="s">
        <v>10</v>
      </c>
      <c r="F2144" s="537"/>
      <c r="G2144" s="355">
        <f>G2140+G2141+G2142+G2143</f>
        <v>0</v>
      </c>
      <c r="H2144" s="355">
        <f>H2140+H2141+H2142+H2143</f>
        <v>9</v>
      </c>
      <c r="I2144" s="355">
        <f>I2140+I2141+I2142+I2143</f>
        <v>8.5</v>
      </c>
      <c r="J2144" s="355">
        <f>J2140+J2141+J2142+J2143</f>
        <v>17.5</v>
      </c>
    </row>
    <row r="2145" spans="2:12" s="2" customFormat="1" ht="24.95" customHeight="1">
      <c r="D2145" s="7"/>
      <c r="E2145" s="7"/>
      <c r="F2145" s="7"/>
      <c r="G2145" s="7"/>
      <c r="H2145" s="7"/>
      <c r="I2145" s="34"/>
      <c r="J2145" s="34"/>
    </row>
    <row r="2146" spans="2:12" s="2" customFormat="1" ht="24.75" customHeight="1" thickBot="1">
      <c r="B2146" s="163" t="s">
        <v>33</v>
      </c>
      <c r="D2146" s="6"/>
      <c r="E2146" s="6"/>
      <c r="F2146" s="6"/>
      <c r="H2146" s="6"/>
      <c r="I2146" s="6"/>
      <c r="J2146" s="6"/>
    </row>
    <row r="2147" spans="2:12" s="2" customFormat="1" ht="44.25" customHeight="1" thickTop="1" thickBot="1">
      <c r="D2147" s="164" t="s">
        <v>27</v>
      </c>
      <c r="E2147" s="35" t="s">
        <v>11</v>
      </c>
      <c r="F2147" s="36" t="s">
        <v>12</v>
      </c>
      <c r="G2147" s="37" t="s">
        <v>13</v>
      </c>
      <c r="H2147" s="37" t="s">
        <v>14</v>
      </c>
      <c r="I2147" s="38" t="s">
        <v>15</v>
      </c>
      <c r="J2147" s="39" t="s">
        <v>16</v>
      </c>
      <c r="L2147" s="475" t="s">
        <v>107</v>
      </c>
    </row>
    <row r="2148" spans="2:12" s="2" customFormat="1" ht="30" customHeight="1" thickTop="1">
      <c r="D2148" s="165" t="s">
        <v>28</v>
      </c>
      <c r="E2148" s="11"/>
      <c r="F2148" s="12"/>
      <c r="G2148" s="13"/>
      <c r="H2148" s="21"/>
      <c r="I2148" s="21"/>
      <c r="J2148" s="18"/>
      <c r="L2148" s="475"/>
    </row>
    <row r="2149" spans="2:12" s="2" customFormat="1" ht="30" customHeight="1">
      <c r="D2149" s="166" t="s">
        <v>29</v>
      </c>
      <c r="E2149" s="9"/>
      <c r="F2149" s="14"/>
      <c r="G2149" s="15"/>
      <c r="H2149" s="15"/>
      <c r="I2149" s="22"/>
      <c r="J2149" s="19"/>
    </row>
    <row r="2150" spans="2:12" s="2" customFormat="1" ht="30" customHeight="1">
      <c r="D2150" s="166" t="s">
        <v>30</v>
      </c>
      <c r="E2150" s="9"/>
      <c r="F2150" s="14"/>
      <c r="G2150" s="15"/>
      <c r="H2150" s="15"/>
      <c r="I2150" s="22"/>
      <c r="J2150" s="19"/>
    </row>
    <row r="2151" spans="2:12" s="2" customFormat="1" ht="30" customHeight="1">
      <c r="D2151" s="166" t="s">
        <v>31</v>
      </c>
      <c r="E2151" s="540" t="s">
        <v>615</v>
      </c>
      <c r="F2151" s="541"/>
      <c r="G2151" s="15"/>
      <c r="H2151" s="15"/>
      <c r="I2151" s="15"/>
      <c r="J2151" s="19"/>
    </row>
    <row r="2152" spans="2:12" s="2" customFormat="1" ht="30" customHeight="1" thickBot="1">
      <c r="D2152" s="167" t="s">
        <v>32</v>
      </c>
      <c r="E2152" s="538" t="s">
        <v>615</v>
      </c>
      <c r="F2152" s="539"/>
      <c r="G2152" s="17"/>
      <c r="H2152" s="17"/>
      <c r="I2152" s="17"/>
      <c r="J2152" s="20"/>
    </row>
    <row r="2153" spans="2:12" s="2" customFormat="1" ht="30" customHeight="1" thickTop="1">
      <c r="D2153" s="65"/>
      <c r="E2153" s="41"/>
      <c r="F2153" s="41"/>
      <c r="G2153" s="41"/>
      <c r="H2153" s="41"/>
      <c r="I2153" s="41"/>
      <c r="J2153" s="41"/>
    </row>
    <row r="2154" spans="2:12" s="2" customFormat="1" ht="24.95" customHeight="1" thickBot="1">
      <c r="B2154" s="163" t="s">
        <v>34</v>
      </c>
      <c r="D2154" s="6"/>
      <c r="E2154" s="6"/>
      <c r="F2154" s="6"/>
      <c r="H2154" s="6"/>
      <c r="I2154" s="6"/>
      <c r="J2154" s="6"/>
    </row>
    <row r="2155" spans="2:12" s="2" customFormat="1" ht="39" customHeight="1" thickTop="1" thickBot="1">
      <c r="D2155" s="164" t="s">
        <v>27</v>
      </c>
      <c r="E2155" s="35" t="s">
        <v>11</v>
      </c>
      <c r="F2155" s="36" t="s">
        <v>12</v>
      </c>
      <c r="G2155" s="37" t="s">
        <v>13</v>
      </c>
      <c r="H2155" s="37" t="s">
        <v>14</v>
      </c>
      <c r="I2155" s="38" t="s">
        <v>15</v>
      </c>
      <c r="J2155" s="39" t="s">
        <v>16</v>
      </c>
    </row>
    <row r="2156" spans="2:12" s="2" customFormat="1" ht="30" customHeight="1" thickTop="1">
      <c r="D2156" s="165" t="s">
        <v>28</v>
      </c>
      <c r="E2156" s="11"/>
      <c r="F2156" s="12"/>
      <c r="G2156" s="13"/>
      <c r="H2156" s="21"/>
      <c r="I2156" s="21"/>
      <c r="J2156" s="18"/>
    </row>
    <row r="2157" spans="2:12" s="2" customFormat="1" ht="30" customHeight="1">
      <c r="D2157" s="166" t="s">
        <v>29</v>
      </c>
      <c r="E2157" s="9"/>
      <c r="F2157" s="14"/>
      <c r="G2157" s="15"/>
      <c r="H2157" s="15"/>
      <c r="I2157" s="22"/>
      <c r="J2157" s="19"/>
    </row>
    <row r="2158" spans="2:12" s="2" customFormat="1" ht="30" customHeight="1">
      <c r="D2158" s="166" t="s">
        <v>30</v>
      </c>
      <c r="E2158" s="9"/>
      <c r="F2158" s="14"/>
      <c r="G2158" s="15"/>
      <c r="H2158" s="15"/>
      <c r="I2158" s="22"/>
      <c r="J2158" s="19"/>
    </row>
    <row r="2159" spans="2:12" s="2" customFormat="1" ht="30" customHeight="1">
      <c r="D2159" s="166" t="s">
        <v>31</v>
      </c>
      <c r="E2159" s="9"/>
      <c r="F2159" s="14"/>
      <c r="G2159" s="15"/>
      <c r="H2159" s="15"/>
      <c r="I2159" s="15"/>
      <c r="J2159" s="19"/>
    </row>
    <row r="2160" spans="2:12" s="2" customFormat="1" ht="30" customHeight="1" thickBot="1">
      <c r="D2160" s="167" t="s">
        <v>32</v>
      </c>
      <c r="E2160" s="10"/>
      <c r="F2160" s="16"/>
      <c r="G2160" s="17"/>
      <c r="H2160" s="17"/>
      <c r="I2160" s="17"/>
      <c r="J2160" s="20"/>
    </row>
    <row r="2161" spans="8:8" ht="24" thickTop="1">
      <c r="H2161" s="43" t="s">
        <v>8</v>
      </c>
    </row>
    <row r="2171" spans="8:8" s="53" customFormat="1" ht="15"/>
    <row r="2172" spans="8:8" s="53" customFormat="1" ht="15"/>
    <row r="2173" spans="8:8" s="53" customFormat="1" ht="15"/>
    <row r="2174" spans="8:8" s="53" customFormat="1" ht="15"/>
    <row r="2175" spans="8:8" s="53" customFormat="1" ht="15"/>
    <row r="2176" spans="8:8" s="53" customFormat="1" ht="15"/>
    <row r="2177" spans="2:18" s="53" customFormat="1" ht="15"/>
    <row r="2178" spans="2:18" s="53" customFormat="1" ht="15"/>
    <row r="2179" spans="2:18" s="136" customFormat="1" ht="23.25">
      <c r="B2179" s="132"/>
      <c r="C2179" s="132"/>
      <c r="D2179" s="133"/>
      <c r="E2179" s="134"/>
      <c r="F2179" s="134"/>
      <c r="G2179" s="135"/>
      <c r="H2179" s="135"/>
      <c r="I2179" s="135"/>
      <c r="J2179" s="135"/>
      <c r="K2179" s="135"/>
      <c r="M2179" s="137"/>
      <c r="N2179" s="137"/>
      <c r="R2179" s="138"/>
    </row>
    <row r="2180" spans="2:18" s="53" customFormat="1" ht="15" customHeight="1">
      <c r="B2180" s="468" t="s">
        <v>194</v>
      </c>
      <c r="C2180" s="468"/>
      <c r="D2180" s="468"/>
      <c r="E2180" s="468"/>
      <c r="G2180" s="56"/>
      <c r="H2180" s="56"/>
      <c r="I2180" s="469" t="s">
        <v>247</v>
      </c>
      <c r="J2180" s="469"/>
      <c r="K2180" s="469"/>
      <c r="L2180" s="56"/>
    </row>
    <row r="2181" spans="2:18" s="53" customFormat="1" ht="15" customHeight="1">
      <c r="B2181" s="468"/>
      <c r="C2181" s="468"/>
      <c r="D2181" s="468"/>
      <c r="E2181" s="468"/>
      <c r="G2181" s="56"/>
      <c r="H2181" s="56"/>
      <c r="I2181" s="469"/>
      <c r="J2181" s="469"/>
      <c r="K2181" s="469"/>
      <c r="L2181" s="56"/>
    </row>
    <row r="2182" spans="2:18" s="53" customFormat="1" ht="33.75">
      <c r="E2182" s="467" t="s">
        <v>99</v>
      </c>
      <c r="F2182" s="467"/>
      <c r="G2182" s="467"/>
      <c r="H2182" s="467"/>
      <c r="I2182" s="467"/>
    </row>
    <row r="2183" spans="2:18" s="2" customFormat="1" ht="33.75" thickBot="1">
      <c r="B2183" s="42" t="s">
        <v>115</v>
      </c>
      <c r="D2183" s="457"/>
      <c r="E2183" s="457"/>
      <c r="F2183" s="6"/>
      <c r="G2183" s="6"/>
      <c r="H2183" s="458" t="s">
        <v>105</v>
      </c>
      <c r="I2183" s="458"/>
      <c r="J2183" s="458"/>
    </row>
    <row r="2184" spans="2:18" s="2" customFormat="1" ht="48.75" customHeight="1" thickTop="1" thickBot="1">
      <c r="B2184" s="5"/>
      <c r="D2184" s="168" t="s">
        <v>21</v>
      </c>
      <c r="E2184" s="159" t="s">
        <v>17</v>
      </c>
      <c r="F2184" s="159" t="s">
        <v>9</v>
      </c>
      <c r="G2184" s="160" t="s">
        <v>18</v>
      </c>
      <c r="H2184" s="160" t="s">
        <v>19</v>
      </c>
      <c r="I2184" s="160" t="s">
        <v>20</v>
      </c>
      <c r="J2184" s="161" t="s">
        <v>10</v>
      </c>
    </row>
    <row r="2185" spans="2:18" s="2" customFormat="1" ht="24.95" customHeight="1" thickTop="1">
      <c r="B2185" s="5"/>
      <c r="D2185" s="459" t="s">
        <v>23</v>
      </c>
      <c r="E2185" s="242" t="s">
        <v>436</v>
      </c>
      <c r="F2185" s="242" t="s">
        <v>437</v>
      </c>
      <c r="G2185" s="242">
        <v>1.5</v>
      </c>
      <c r="H2185" s="242">
        <v>7.5</v>
      </c>
      <c r="I2185" s="242">
        <v>0</v>
      </c>
      <c r="J2185" s="462">
        <f>H2185+G2185+HC2186+H2186</f>
        <v>9</v>
      </c>
    </row>
    <row r="2186" spans="2:18" s="2" customFormat="1" ht="24.95" customHeight="1" thickBot="1">
      <c r="D2186" s="461"/>
      <c r="E2186" s="178"/>
      <c r="F2186" s="178"/>
      <c r="G2186" s="178">
        <v>0</v>
      </c>
      <c r="H2186" s="178">
        <v>0</v>
      </c>
      <c r="I2186" s="245">
        <v>0</v>
      </c>
      <c r="J2186" s="464"/>
    </row>
    <row r="2187" spans="2:18" s="2" customFormat="1" ht="24.95" customHeight="1">
      <c r="D2187" s="459" t="s">
        <v>22</v>
      </c>
      <c r="E2187" s="243" t="s">
        <v>431</v>
      </c>
      <c r="F2187" s="243" t="s">
        <v>438</v>
      </c>
      <c r="G2187" s="243">
        <v>0</v>
      </c>
      <c r="H2187" s="243">
        <v>0</v>
      </c>
      <c r="I2187" s="282">
        <v>2.5</v>
      </c>
      <c r="J2187" s="463">
        <f>I2187+H2187+I2188+H2188+G2188+G2187</f>
        <v>7.5</v>
      </c>
    </row>
    <row r="2188" spans="2:18" s="2" customFormat="1" ht="24.95" customHeight="1" thickBot="1">
      <c r="D2188" s="461"/>
      <c r="E2188" s="244" t="s">
        <v>431</v>
      </c>
      <c r="F2188" s="279" t="s">
        <v>390</v>
      </c>
      <c r="G2188" s="244">
        <v>0</v>
      </c>
      <c r="H2188" s="244">
        <v>0</v>
      </c>
      <c r="I2188" s="244">
        <v>5</v>
      </c>
      <c r="J2188" s="483"/>
    </row>
    <row r="2189" spans="2:18" s="2" customFormat="1" ht="24.95" customHeight="1" thickBot="1">
      <c r="D2189" s="7"/>
      <c r="E2189" s="465" t="s">
        <v>10</v>
      </c>
      <c r="F2189" s="465"/>
      <c r="G2189" s="40">
        <f>G2185+G2186+G2187+G2188</f>
        <v>1.5</v>
      </c>
      <c r="H2189" s="40">
        <f>H2185+H2186+H2187+H2188</f>
        <v>7.5</v>
      </c>
      <c r="I2189" s="40">
        <f>I2185+I2186+I2187+I2188</f>
        <v>7.5</v>
      </c>
      <c r="J2189" s="40">
        <f>J2185+J2186+J2187+J2188</f>
        <v>16.5</v>
      </c>
    </row>
    <row r="2190" spans="2:18" s="2" customFormat="1" ht="24.95" customHeight="1">
      <c r="D2190" s="7"/>
      <c r="E2190" s="7"/>
      <c r="F2190" s="7"/>
      <c r="G2190" s="7"/>
      <c r="H2190" s="7"/>
      <c r="I2190" s="34"/>
      <c r="J2190" s="34"/>
    </row>
    <row r="2191" spans="2:18" s="2" customFormat="1" ht="24.75" customHeight="1" thickBot="1">
      <c r="B2191" s="163" t="s">
        <v>33</v>
      </c>
      <c r="D2191" s="6"/>
      <c r="E2191" s="6"/>
      <c r="F2191" s="6"/>
      <c r="H2191" s="6"/>
      <c r="I2191" s="6"/>
      <c r="J2191" s="6"/>
    </row>
    <row r="2192" spans="2:18" s="2" customFormat="1" ht="44.25" customHeight="1" thickTop="1" thickBot="1">
      <c r="D2192" s="164" t="s">
        <v>27</v>
      </c>
      <c r="E2192" s="35" t="s">
        <v>11</v>
      </c>
      <c r="F2192" s="36" t="s">
        <v>12</v>
      </c>
      <c r="G2192" s="37" t="s">
        <v>13</v>
      </c>
      <c r="H2192" s="37" t="s">
        <v>14</v>
      </c>
      <c r="I2192" s="38" t="s">
        <v>15</v>
      </c>
      <c r="J2192" s="39" t="s">
        <v>16</v>
      </c>
    </row>
    <row r="2193" spans="2:12" s="2" customFormat="1" ht="30" customHeight="1" thickTop="1">
      <c r="D2193" s="165" t="s">
        <v>28</v>
      </c>
      <c r="E2193" s="11"/>
      <c r="F2193" s="12"/>
      <c r="G2193" s="13"/>
      <c r="H2193" s="21"/>
      <c r="I2193" s="21"/>
      <c r="J2193" s="18"/>
    </row>
    <row r="2194" spans="2:12" s="2" customFormat="1" ht="30" customHeight="1">
      <c r="D2194" s="166" t="s">
        <v>29</v>
      </c>
      <c r="E2194" s="9"/>
      <c r="F2194" s="14"/>
      <c r="G2194" s="15"/>
      <c r="H2194" s="15"/>
      <c r="I2194" s="22"/>
      <c r="J2194" s="19"/>
    </row>
    <row r="2195" spans="2:12" s="2" customFormat="1" ht="30" customHeight="1">
      <c r="D2195" s="166" t="s">
        <v>30</v>
      </c>
      <c r="E2195" s="9"/>
      <c r="F2195" s="14"/>
      <c r="G2195" s="15"/>
      <c r="H2195" s="15"/>
      <c r="I2195" s="22"/>
      <c r="J2195" s="19"/>
    </row>
    <row r="2196" spans="2:12" s="2" customFormat="1" ht="30" customHeight="1">
      <c r="D2196" s="166" t="s">
        <v>31</v>
      </c>
      <c r="E2196" s="9"/>
      <c r="F2196" s="14"/>
      <c r="G2196" s="15"/>
      <c r="H2196" s="15"/>
      <c r="I2196" s="15"/>
      <c r="J2196" s="19"/>
    </row>
    <row r="2197" spans="2:12" s="2" customFormat="1" ht="30" customHeight="1" thickBot="1">
      <c r="D2197" s="167" t="s">
        <v>32</v>
      </c>
      <c r="E2197" s="10"/>
      <c r="F2197" s="16"/>
      <c r="G2197" s="17"/>
      <c r="H2197" s="17"/>
      <c r="I2197" s="17"/>
      <c r="J2197" s="20"/>
    </row>
    <row r="2198" spans="2:12" s="2" customFormat="1" ht="30" customHeight="1" thickTop="1">
      <c r="D2198" s="65"/>
      <c r="E2198" s="41"/>
      <c r="F2198" s="41"/>
      <c r="G2198" s="41"/>
      <c r="H2198" s="41"/>
      <c r="I2198" s="41"/>
      <c r="J2198" s="41"/>
      <c r="L2198" s="475" t="s">
        <v>107</v>
      </c>
    </row>
    <row r="2199" spans="2:12" s="2" customFormat="1" ht="24.95" customHeight="1" thickBot="1">
      <c r="B2199" s="163" t="s">
        <v>34</v>
      </c>
      <c r="D2199" s="6"/>
      <c r="E2199" s="6"/>
      <c r="F2199" s="6"/>
      <c r="H2199" s="6"/>
      <c r="I2199" s="6"/>
      <c r="J2199" s="6"/>
      <c r="L2199" s="475"/>
    </row>
    <row r="2200" spans="2:12" s="2" customFormat="1" ht="39" customHeight="1" thickTop="1" thickBot="1">
      <c r="D2200" s="164" t="s">
        <v>27</v>
      </c>
      <c r="E2200" s="35" t="s">
        <v>11</v>
      </c>
      <c r="F2200" s="36" t="s">
        <v>12</v>
      </c>
      <c r="G2200" s="37" t="s">
        <v>13</v>
      </c>
      <c r="H2200" s="37" t="s">
        <v>14</v>
      </c>
      <c r="I2200" s="38" t="s">
        <v>15</v>
      </c>
      <c r="J2200" s="39" t="s">
        <v>16</v>
      </c>
    </row>
    <row r="2201" spans="2:12" s="2" customFormat="1" ht="30" customHeight="1" thickTop="1">
      <c r="D2201" s="165" t="s">
        <v>28</v>
      </c>
      <c r="E2201" s="11"/>
      <c r="F2201" s="12"/>
      <c r="G2201" s="13"/>
      <c r="H2201" s="21"/>
      <c r="I2201" s="21"/>
      <c r="J2201" s="18"/>
    </row>
    <row r="2202" spans="2:12" s="2" customFormat="1" ht="30" customHeight="1">
      <c r="D2202" s="166" t="s">
        <v>29</v>
      </c>
      <c r="E2202" s="9"/>
      <c r="F2202" s="14"/>
      <c r="G2202" s="15"/>
      <c r="H2202" s="15"/>
      <c r="I2202" s="22"/>
      <c r="J2202" s="19"/>
    </row>
    <row r="2203" spans="2:12" s="2" customFormat="1" ht="30" customHeight="1">
      <c r="D2203" s="166" t="s">
        <v>30</v>
      </c>
      <c r="E2203" s="9"/>
      <c r="F2203" s="14"/>
      <c r="G2203" s="15"/>
      <c r="H2203" s="15"/>
      <c r="I2203" s="22"/>
      <c r="J2203" s="19"/>
    </row>
    <row r="2204" spans="2:12" s="2" customFormat="1" ht="30" customHeight="1">
      <c r="D2204" s="166" t="s">
        <v>31</v>
      </c>
      <c r="E2204" s="9"/>
      <c r="F2204" s="14"/>
      <c r="G2204" s="15"/>
      <c r="H2204" s="15"/>
      <c r="I2204" s="15"/>
      <c r="J2204" s="19"/>
    </row>
    <row r="2205" spans="2:12" s="2" customFormat="1" ht="30" customHeight="1" thickBot="1">
      <c r="D2205" s="167" t="s">
        <v>32</v>
      </c>
      <c r="E2205" s="10"/>
      <c r="F2205" s="16"/>
      <c r="G2205" s="17"/>
      <c r="H2205" s="17"/>
      <c r="I2205" s="17"/>
      <c r="J2205" s="20"/>
    </row>
    <row r="2206" spans="2:12" ht="24" thickTop="1">
      <c r="H2206" s="43" t="s">
        <v>8</v>
      </c>
      <c r="L2206" s="2"/>
    </row>
    <row r="2207" spans="2:12">
      <c r="L2207" s="2"/>
    </row>
    <row r="2208" spans="2:12">
      <c r="L2208" s="2"/>
    </row>
    <row r="2209" spans="2:18">
      <c r="L2209" s="2"/>
    </row>
    <row r="2210" spans="2:18">
      <c r="L2210" s="2"/>
    </row>
    <row r="2211" spans="2:18">
      <c r="L2211" s="2"/>
    </row>
    <row r="2212" spans="2:18">
      <c r="L2212" s="2"/>
    </row>
    <row r="2213" spans="2:18">
      <c r="L2213" s="2"/>
    </row>
    <row r="2214" spans="2:18">
      <c r="L2214" s="2"/>
    </row>
    <row r="2215" spans="2:18">
      <c r="L2215" s="2"/>
    </row>
    <row r="2216" spans="2:18" s="53" customFormat="1" ht="15"/>
    <row r="2217" spans="2:18" s="53" customFormat="1" ht="15"/>
    <row r="2218" spans="2:18" s="53" customFormat="1" ht="15"/>
    <row r="2219" spans="2:18" s="53" customFormat="1" ht="15"/>
    <row r="2220" spans="2:18" s="53" customFormat="1" ht="15"/>
    <row r="2221" spans="2:18" s="53" customFormat="1" ht="15"/>
    <row r="2222" spans="2:18" s="53" customFormat="1" ht="15"/>
    <row r="2223" spans="2:18" s="53" customFormat="1" ht="15"/>
    <row r="2224" spans="2:18" s="136" customFormat="1" ht="23.25">
      <c r="B2224" s="132"/>
      <c r="C2224" s="132"/>
      <c r="D2224" s="133"/>
      <c r="E2224" s="134"/>
      <c r="F2224" s="134"/>
      <c r="G2224" s="135"/>
      <c r="H2224" s="135"/>
      <c r="I2224" s="135"/>
      <c r="J2224" s="135"/>
      <c r="K2224" s="135"/>
      <c r="M2224" s="137"/>
      <c r="N2224" s="137"/>
      <c r="R2224" s="138"/>
    </row>
    <row r="2225" spans="2:12" s="53" customFormat="1" ht="15" customHeight="1">
      <c r="B2225" s="468" t="s">
        <v>194</v>
      </c>
      <c r="C2225" s="468"/>
      <c r="D2225" s="468"/>
      <c r="E2225" s="468"/>
      <c r="G2225" s="56"/>
      <c r="H2225" s="56"/>
      <c r="I2225" s="469" t="s">
        <v>248</v>
      </c>
      <c r="J2225" s="469"/>
      <c r="K2225" s="469"/>
      <c r="L2225" s="56"/>
    </row>
    <row r="2226" spans="2:12" s="53" customFormat="1" ht="15" customHeight="1">
      <c r="B2226" s="468"/>
      <c r="C2226" s="468"/>
      <c r="D2226" s="468"/>
      <c r="E2226" s="468"/>
      <c r="G2226" s="56"/>
      <c r="H2226" s="56"/>
      <c r="I2226" s="469"/>
      <c r="J2226" s="469"/>
      <c r="K2226" s="469"/>
      <c r="L2226" s="56"/>
    </row>
    <row r="2227" spans="2:12" s="53" customFormat="1" ht="33.75">
      <c r="E2227" s="467" t="s">
        <v>99</v>
      </c>
      <c r="F2227" s="467"/>
      <c r="G2227" s="467"/>
      <c r="H2227" s="467"/>
      <c r="I2227" s="467"/>
    </row>
    <row r="2228" spans="2:12" s="2" customFormat="1" ht="33.75" thickBot="1">
      <c r="B2228" s="42" t="s">
        <v>116</v>
      </c>
      <c r="D2228" s="457"/>
      <c r="E2228" s="457"/>
      <c r="F2228" s="6"/>
      <c r="G2228" s="6"/>
      <c r="H2228" s="458" t="s">
        <v>105</v>
      </c>
      <c r="I2228" s="458"/>
      <c r="J2228" s="458"/>
    </row>
    <row r="2229" spans="2:12" s="2" customFormat="1" ht="48.75" customHeight="1" thickTop="1" thickBot="1">
      <c r="B2229" s="5"/>
      <c r="D2229" s="168" t="s">
        <v>21</v>
      </c>
      <c r="E2229" s="159" t="s">
        <v>17</v>
      </c>
      <c r="F2229" s="159" t="s">
        <v>9</v>
      </c>
      <c r="G2229" s="160" t="s">
        <v>18</v>
      </c>
      <c r="H2229" s="160" t="s">
        <v>19</v>
      </c>
      <c r="I2229" s="160" t="s">
        <v>20</v>
      </c>
      <c r="J2229" s="161" t="s">
        <v>10</v>
      </c>
    </row>
    <row r="2230" spans="2:12" s="2" customFormat="1" ht="24.95" customHeight="1" thickTop="1" thickBot="1">
      <c r="B2230" s="5"/>
      <c r="D2230" s="186" t="s">
        <v>23</v>
      </c>
      <c r="E2230" s="278" t="s">
        <v>280</v>
      </c>
      <c r="F2230" s="278" t="s">
        <v>423</v>
      </c>
      <c r="G2230" s="278">
        <v>1.5</v>
      </c>
      <c r="H2230" s="278">
        <v>6</v>
      </c>
      <c r="I2230" s="255">
        <v>0</v>
      </c>
      <c r="J2230" s="278">
        <f>H2230+G2230</f>
        <v>7.5</v>
      </c>
    </row>
    <row r="2231" spans="2:12" s="2" customFormat="1" ht="24.95" customHeight="1">
      <c r="D2231" s="459" t="s">
        <v>22</v>
      </c>
      <c r="E2231" s="179" t="s">
        <v>280</v>
      </c>
      <c r="F2231" s="179" t="s">
        <v>423</v>
      </c>
      <c r="G2231" s="179">
        <v>1.5</v>
      </c>
      <c r="H2231" s="179">
        <v>6</v>
      </c>
      <c r="I2231" s="179">
        <v>0</v>
      </c>
      <c r="J2231" s="512">
        <f>H2231+H2232+G2232+G2231+I2232</f>
        <v>7.5</v>
      </c>
    </row>
    <row r="2232" spans="2:12" s="2" customFormat="1" ht="24.95" customHeight="1" thickBot="1">
      <c r="D2232" s="461"/>
      <c r="E2232" s="250"/>
      <c r="F2232" s="250"/>
      <c r="G2232" s="250">
        <v>0</v>
      </c>
      <c r="H2232" s="250">
        <v>0</v>
      </c>
      <c r="I2232" s="250">
        <v>0</v>
      </c>
      <c r="J2232" s="483"/>
    </row>
    <row r="2233" spans="2:12" s="2" customFormat="1" ht="24.95" customHeight="1" thickBot="1">
      <c r="D2233" s="7"/>
      <c r="E2233" s="465" t="s">
        <v>10</v>
      </c>
      <c r="F2233" s="465"/>
      <c r="G2233" s="40">
        <f>G2230+G2231+G2232</f>
        <v>3</v>
      </c>
      <c r="H2233" s="40">
        <f>H2230+H2231+H2232</f>
        <v>12</v>
      </c>
      <c r="I2233" s="40">
        <f>I2230+I2231+I2232</f>
        <v>0</v>
      </c>
      <c r="J2233" s="40">
        <f>J2230+J2231+J2232</f>
        <v>15</v>
      </c>
    </row>
    <row r="2234" spans="2:12" s="2" customFormat="1" ht="24.95" customHeight="1">
      <c r="D2234" s="7"/>
      <c r="E2234" s="7"/>
      <c r="F2234" s="7"/>
      <c r="G2234" s="7"/>
      <c r="H2234" s="7"/>
      <c r="I2234" s="34"/>
      <c r="J2234" s="34"/>
    </row>
    <row r="2235" spans="2:12" s="2" customFormat="1" ht="24.75" customHeight="1" thickBot="1">
      <c r="B2235" s="163" t="s">
        <v>33</v>
      </c>
      <c r="D2235" s="6"/>
      <c r="E2235" s="6"/>
      <c r="F2235" s="6"/>
      <c r="H2235" s="6"/>
      <c r="I2235" s="6"/>
      <c r="J2235" s="6"/>
    </row>
    <row r="2236" spans="2:12" s="2" customFormat="1" ht="44.25" customHeight="1" thickTop="1" thickBot="1">
      <c r="D2236" s="164" t="s">
        <v>27</v>
      </c>
      <c r="E2236" s="35" t="s">
        <v>11</v>
      </c>
      <c r="F2236" s="36" t="s">
        <v>12</v>
      </c>
      <c r="G2236" s="37" t="s">
        <v>13</v>
      </c>
      <c r="H2236" s="37" t="s">
        <v>14</v>
      </c>
      <c r="I2236" s="38" t="s">
        <v>15</v>
      </c>
      <c r="J2236" s="39" t="s">
        <v>16</v>
      </c>
    </row>
    <row r="2237" spans="2:12" s="2" customFormat="1" ht="30" customHeight="1" thickTop="1">
      <c r="D2237" s="165" t="s">
        <v>28</v>
      </c>
      <c r="E2237" s="11"/>
      <c r="F2237" s="12"/>
      <c r="G2237" s="13"/>
      <c r="H2237" s="21"/>
      <c r="I2237" s="21"/>
      <c r="J2237" s="18"/>
    </row>
    <row r="2238" spans="2:12" s="2" customFormat="1" ht="30" customHeight="1">
      <c r="D2238" s="166" t="s">
        <v>29</v>
      </c>
      <c r="E2238" s="9"/>
      <c r="F2238" s="14"/>
      <c r="G2238" s="15"/>
      <c r="H2238" s="15"/>
      <c r="I2238" s="22"/>
      <c r="J2238" s="19"/>
    </row>
    <row r="2239" spans="2:12" s="2" customFormat="1" ht="30" customHeight="1">
      <c r="D2239" s="166" t="s">
        <v>30</v>
      </c>
      <c r="E2239" s="9"/>
      <c r="F2239" s="14"/>
      <c r="G2239" s="15"/>
      <c r="H2239" s="15"/>
      <c r="I2239" s="22"/>
      <c r="J2239" s="19"/>
    </row>
    <row r="2240" spans="2:12" s="2" customFormat="1" ht="30" customHeight="1">
      <c r="D2240" s="166" t="s">
        <v>31</v>
      </c>
      <c r="E2240" s="9"/>
      <c r="F2240" s="14"/>
      <c r="G2240" s="15"/>
      <c r="H2240" s="15"/>
      <c r="I2240" s="15"/>
      <c r="J2240" s="19"/>
    </row>
    <row r="2241" spans="2:12" s="2" customFormat="1" ht="30" customHeight="1" thickBot="1">
      <c r="D2241" s="167" t="s">
        <v>32</v>
      </c>
      <c r="E2241" s="10"/>
      <c r="F2241" s="16"/>
      <c r="G2241" s="17"/>
      <c r="H2241" s="17"/>
      <c r="I2241" s="17"/>
      <c r="J2241" s="20"/>
    </row>
    <row r="2242" spans="2:12" s="2" customFormat="1" ht="30" customHeight="1" thickTop="1">
      <c r="D2242" s="65"/>
      <c r="E2242" s="41"/>
      <c r="F2242" s="41"/>
      <c r="G2242" s="41"/>
      <c r="H2242" s="41"/>
      <c r="I2242" s="41"/>
      <c r="J2242" s="41"/>
      <c r="L2242" s="475" t="s">
        <v>107</v>
      </c>
    </row>
    <row r="2243" spans="2:12" s="2" customFormat="1" ht="24.95" customHeight="1" thickBot="1">
      <c r="B2243" s="163" t="s">
        <v>34</v>
      </c>
      <c r="D2243" s="6"/>
      <c r="E2243" s="6"/>
      <c r="F2243" s="6"/>
      <c r="H2243" s="6"/>
      <c r="I2243" s="6"/>
      <c r="J2243" s="6"/>
      <c r="L2243" s="475"/>
    </row>
    <row r="2244" spans="2:12" s="2" customFormat="1" ht="39" customHeight="1" thickTop="1" thickBot="1">
      <c r="D2244" s="164" t="s">
        <v>27</v>
      </c>
      <c r="E2244" s="35" t="s">
        <v>11</v>
      </c>
      <c r="F2244" s="36" t="s">
        <v>12</v>
      </c>
      <c r="G2244" s="37" t="s">
        <v>13</v>
      </c>
      <c r="H2244" s="37" t="s">
        <v>14</v>
      </c>
      <c r="I2244" s="38" t="s">
        <v>15</v>
      </c>
      <c r="J2244" s="39" t="s">
        <v>16</v>
      </c>
    </row>
    <row r="2245" spans="2:12" s="2" customFormat="1" ht="30" customHeight="1" thickTop="1">
      <c r="D2245" s="165" t="s">
        <v>28</v>
      </c>
      <c r="E2245" s="11"/>
      <c r="F2245" s="12"/>
      <c r="G2245" s="13"/>
      <c r="H2245" s="21"/>
      <c r="I2245" s="21"/>
      <c r="J2245" s="18"/>
    </row>
    <row r="2246" spans="2:12" s="2" customFormat="1" ht="30" customHeight="1">
      <c r="D2246" s="166" t="s">
        <v>29</v>
      </c>
      <c r="E2246" s="9"/>
      <c r="F2246" s="14"/>
      <c r="G2246" s="15"/>
      <c r="H2246" s="15"/>
      <c r="I2246" s="22"/>
      <c r="J2246" s="19"/>
    </row>
    <row r="2247" spans="2:12" s="2" customFormat="1" ht="30" customHeight="1">
      <c r="D2247" s="166" t="s">
        <v>30</v>
      </c>
      <c r="E2247" s="9"/>
      <c r="F2247" s="14"/>
      <c r="G2247" s="15"/>
      <c r="H2247" s="15"/>
      <c r="I2247" s="22"/>
      <c r="J2247" s="19"/>
    </row>
    <row r="2248" spans="2:12" s="2" customFormat="1" ht="30" customHeight="1">
      <c r="D2248" s="166" t="s">
        <v>31</v>
      </c>
      <c r="E2248" s="9"/>
      <c r="F2248" s="14"/>
      <c r="G2248" s="15"/>
      <c r="H2248" s="15"/>
      <c r="I2248" s="15"/>
      <c r="J2248" s="19"/>
    </row>
    <row r="2249" spans="2:12" s="2" customFormat="1" ht="30" customHeight="1" thickBot="1">
      <c r="D2249" s="167" t="s">
        <v>32</v>
      </c>
      <c r="E2249" s="10"/>
      <c r="F2249" s="16"/>
      <c r="G2249" s="17"/>
      <c r="H2249" s="17"/>
      <c r="I2249" s="17"/>
      <c r="J2249" s="20"/>
    </row>
    <row r="2250" spans="2:12" ht="24" thickTop="1">
      <c r="H2250" s="43" t="s">
        <v>8</v>
      </c>
      <c r="L2250" s="2"/>
    </row>
    <row r="2251" spans="2:12">
      <c r="L2251" s="2"/>
    </row>
    <row r="2260" spans="2:18" s="53" customFormat="1" ht="15"/>
    <row r="2261" spans="2:18" s="53" customFormat="1" ht="15"/>
    <row r="2262" spans="2:18" s="53" customFormat="1" ht="15"/>
    <row r="2263" spans="2:18" s="53" customFormat="1" ht="15"/>
    <row r="2264" spans="2:18" s="53" customFormat="1" ht="15"/>
    <row r="2265" spans="2:18" s="53" customFormat="1" ht="15"/>
    <row r="2266" spans="2:18" s="53" customFormat="1" ht="15"/>
    <row r="2267" spans="2:18" s="53" customFormat="1" ht="15"/>
    <row r="2268" spans="2:18" s="136" customFormat="1" ht="23.25">
      <c r="B2268" s="132"/>
      <c r="C2268" s="132"/>
      <c r="D2268" s="133"/>
      <c r="E2268" s="134"/>
      <c r="F2268" s="134"/>
      <c r="G2268" s="135"/>
      <c r="H2268" s="135"/>
      <c r="I2268" s="135"/>
      <c r="J2268" s="135"/>
      <c r="K2268" s="135"/>
      <c r="M2268" s="137"/>
      <c r="N2268" s="137"/>
      <c r="R2268" s="138"/>
    </row>
    <row r="2269" spans="2:18" s="53" customFormat="1" ht="15" customHeight="1">
      <c r="B2269" s="468" t="s">
        <v>194</v>
      </c>
      <c r="C2269" s="468"/>
      <c r="D2269" s="468"/>
      <c r="E2269" s="468"/>
      <c r="G2269" s="56"/>
      <c r="H2269" s="56"/>
      <c r="I2269" s="469" t="s">
        <v>249</v>
      </c>
      <c r="J2269" s="469"/>
      <c r="K2269" s="469"/>
      <c r="L2269" s="56"/>
    </row>
    <row r="2270" spans="2:18" s="53" customFormat="1" ht="15" customHeight="1">
      <c r="B2270" s="468"/>
      <c r="C2270" s="468"/>
      <c r="D2270" s="468"/>
      <c r="E2270" s="468"/>
      <c r="G2270" s="56"/>
      <c r="H2270" s="56"/>
      <c r="I2270" s="469"/>
      <c r="J2270" s="469"/>
      <c r="K2270" s="469"/>
      <c r="L2270" s="56"/>
    </row>
    <row r="2271" spans="2:18" s="53" customFormat="1" ht="33.75">
      <c r="E2271" s="467" t="s">
        <v>99</v>
      </c>
      <c r="F2271" s="467"/>
      <c r="G2271" s="467"/>
      <c r="H2271" s="467"/>
      <c r="I2271" s="467"/>
    </row>
    <row r="2272" spans="2:18" s="2" customFormat="1" ht="33.75" thickBot="1">
      <c r="B2272" s="42" t="s">
        <v>117</v>
      </c>
      <c r="D2272" s="457"/>
      <c r="E2272" s="457"/>
      <c r="F2272" s="6"/>
      <c r="G2272" s="6"/>
      <c r="H2272" s="458" t="s">
        <v>105</v>
      </c>
      <c r="I2272" s="458"/>
      <c r="J2272" s="458"/>
    </row>
    <row r="2273" spans="2:12" s="2" customFormat="1" ht="48.75" customHeight="1" thickTop="1" thickBot="1">
      <c r="B2273" s="5"/>
      <c r="D2273" s="168" t="s">
        <v>21</v>
      </c>
      <c r="E2273" s="159" t="s">
        <v>17</v>
      </c>
      <c r="F2273" s="159" t="s">
        <v>9</v>
      </c>
      <c r="G2273" s="160" t="s">
        <v>18</v>
      </c>
      <c r="H2273" s="160" t="s">
        <v>19</v>
      </c>
      <c r="I2273" s="160" t="s">
        <v>20</v>
      </c>
      <c r="J2273" s="161" t="s">
        <v>10</v>
      </c>
    </row>
    <row r="2274" spans="2:12" s="2" customFormat="1" ht="24.95" customHeight="1" thickTop="1">
      <c r="B2274" s="5"/>
      <c r="D2274" s="459" t="s">
        <v>23</v>
      </c>
      <c r="E2274" s="242" t="s">
        <v>616</v>
      </c>
      <c r="F2274" s="242" t="s">
        <v>417</v>
      </c>
      <c r="G2274" s="242">
        <v>1.5</v>
      </c>
      <c r="H2274" s="242">
        <v>6</v>
      </c>
      <c r="I2274" s="242">
        <v>0</v>
      </c>
      <c r="J2274" s="462">
        <f>H2274+G2274+H2275</f>
        <v>10.5</v>
      </c>
    </row>
    <row r="2275" spans="2:12" s="2" customFormat="1" ht="24.95" customHeight="1" thickBot="1">
      <c r="D2275" s="461"/>
      <c r="E2275" s="178" t="s">
        <v>547</v>
      </c>
      <c r="F2275" s="178" t="s">
        <v>531</v>
      </c>
      <c r="G2275" s="178">
        <v>0</v>
      </c>
      <c r="H2275" s="178">
        <v>3</v>
      </c>
      <c r="I2275" s="245">
        <v>0</v>
      </c>
      <c r="J2275" s="464"/>
    </row>
    <row r="2276" spans="2:12" s="2" customFormat="1" ht="24.95" customHeight="1">
      <c r="D2276" s="459" t="s">
        <v>22</v>
      </c>
      <c r="E2276" s="243" t="s">
        <v>416</v>
      </c>
      <c r="F2276" s="243" t="s">
        <v>418</v>
      </c>
      <c r="G2276" s="243">
        <v>1.5</v>
      </c>
      <c r="H2276" s="243">
        <v>6</v>
      </c>
      <c r="I2276" s="243">
        <v>0</v>
      </c>
      <c r="J2276" s="463">
        <f>I2276+I2277+H2276+H2277+G2276+G2277</f>
        <v>7.5</v>
      </c>
    </row>
    <row r="2277" spans="2:12" s="2" customFormat="1" ht="24.95" customHeight="1" thickBot="1">
      <c r="D2277" s="461"/>
      <c r="E2277" s="177"/>
      <c r="F2277" s="177"/>
      <c r="G2277" s="177">
        <v>0</v>
      </c>
      <c r="H2277" s="177">
        <v>0</v>
      </c>
      <c r="I2277" s="177">
        <v>0</v>
      </c>
      <c r="J2277" s="483"/>
    </row>
    <row r="2278" spans="2:12" s="2" customFormat="1" ht="24.95" customHeight="1" thickBot="1">
      <c r="D2278" s="7"/>
      <c r="E2278" s="465" t="s">
        <v>10</v>
      </c>
      <c r="F2278" s="465"/>
      <c r="G2278" s="40">
        <f>G2274+G2275+G2276+G2277</f>
        <v>3</v>
      </c>
      <c r="H2278" s="40">
        <f>H2274+H2275+H2276+H2277</f>
        <v>15</v>
      </c>
      <c r="I2278" s="40">
        <f>I2274+I2275+I2276+I2277</f>
        <v>0</v>
      </c>
      <c r="J2278" s="40">
        <f>J2274+J2275+J2276+J2277</f>
        <v>18</v>
      </c>
    </row>
    <row r="2279" spans="2:12" s="2" customFormat="1" ht="24.95" customHeight="1">
      <c r="D2279" s="7"/>
      <c r="E2279" s="7"/>
      <c r="F2279" s="7"/>
      <c r="G2279" s="7"/>
      <c r="H2279" s="7"/>
      <c r="I2279" s="34"/>
      <c r="J2279" s="34"/>
    </row>
    <row r="2280" spans="2:12" s="2" customFormat="1" ht="24.75" customHeight="1" thickBot="1">
      <c r="B2280" s="163" t="s">
        <v>33</v>
      </c>
      <c r="D2280" s="6"/>
      <c r="E2280" s="6"/>
      <c r="F2280" s="6"/>
      <c r="H2280" s="6"/>
      <c r="I2280" s="6"/>
      <c r="J2280" s="6"/>
    </row>
    <row r="2281" spans="2:12" s="2" customFormat="1" ht="44.25" customHeight="1" thickTop="1" thickBot="1">
      <c r="D2281" s="164" t="s">
        <v>27</v>
      </c>
      <c r="E2281" s="35" t="s">
        <v>11</v>
      </c>
      <c r="F2281" s="36" t="s">
        <v>12</v>
      </c>
      <c r="G2281" s="37" t="s">
        <v>13</v>
      </c>
      <c r="H2281" s="37" t="s">
        <v>14</v>
      </c>
      <c r="I2281" s="38" t="s">
        <v>15</v>
      </c>
      <c r="J2281" s="39" t="s">
        <v>16</v>
      </c>
    </row>
    <row r="2282" spans="2:12" s="2" customFormat="1" ht="30" customHeight="1" thickTop="1">
      <c r="D2282" s="165" t="s">
        <v>28</v>
      </c>
      <c r="E2282" s="342" t="s">
        <v>617</v>
      </c>
      <c r="F2282" s="342" t="s">
        <v>617</v>
      </c>
      <c r="G2282" s="13"/>
      <c r="H2282" s="21"/>
      <c r="I2282" s="21"/>
      <c r="J2282" s="18"/>
    </row>
    <row r="2283" spans="2:12" s="2" customFormat="1" ht="30" customHeight="1">
      <c r="D2283" s="166" t="s">
        <v>29</v>
      </c>
      <c r="E2283" s="342" t="s">
        <v>617</v>
      </c>
      <c r="F2283" s="342" t="s">
        <v>617</v>
      </c>
      <c r="G2283" s="15"/>
      <c r="H2283" s="15"/>
      <c r="I2283" s="22"/>
      <c r="J2283" s="19"/>
    </row>
    <row r="2284" spans="2:12" s="2" customFormat="1" ht="30" customHeight="1">
      <c r="D2284" s="166" t="s">
        <v>30</v>
      </c>
      <c r="E2284" s="345"/>
      <c r="F2284" s="346" t="s">
        <v>618</v>
      </c>
      <c r="G2284" s="15"/>
      <c r="H2284" s="22" t="s">
        <v>619</v>
      </c>
      <c r="I2284" s="22" t="s">
        <v>619</v>
      </c>
      <c r="J2284" s="19"/>
    </row>
    <row r="2285" spans="2:12" s="2" customFormat="1" ht="30" customHeight="1">
      <c r="D2285" s="166" t="s">
        <v>31</v>
      </c>
      <c r="E2285" s="9"/>
      <c r="F2285" s="14"/>
      <c r="G2285" s="15"/>
      <c r="H2285" s="15"/>
      <c r="I2285" s="15"/>
      <c r="J2285" s="19"/>
    </row>
    <row r="2286" spans="2:12" s="2" customFormat="1" ht="30" customHeight="1" thickBot="1">
      <c r="D2286" s="167" t="s">
        <v>32</v>
      </c>
      <c r="E2286" s="10"/>
      <c r="F2286" s="16"/>
      <c r="G2286" s="17"/>
      <c r="H2286" s="17"/>
      <c r="I2286" s="17"/>
      <c r="J2286" s="20"/>
    </row>
    <row r="2287" spans="2:12" s="2" customFormat="1" ht="30" customHeight="1" thickTop="1">
      <c r="D2287" s="65"/>
      <c r="E2287" s="41"/>
      <c r="F2287" s="41"/>
      <c r="G2287" s="41"/>
      <c r="H2287" s="41"/>
      <c r="I2287" s="41"/>
      <c r="J2287" s="41"/>
      <c r="L2287" s="475" t="s">
        <v>107</v>
      </c>
    </row>
    <row r="2288" spans="2:12" s="2" customFormat="1" ht="24.95" customHeight="1" thickBot="1">
      <c r="B2288" s="163" t="s">
        <v>34</v>
      </c>
      <c r="D2288" s="6"/>
      <c r="E2288" s="6"/>
      <c r="F2288" s="6"/>
      <c r="H2288" s="6"/>
      <c r="I2288" s="6"/>
      <c r="J2288" s="6"/>
      <c r="L2288" s="475"/>
    </row>
    <row r="2289" spans="4:12" s="2" customFormat="1" ht="39" customHeight="1" thickTop="1" thickBot="1">
      <c r="D2289" s="164" t="s">
        <v>27</v>
      </c>
      <c r="E2289" s="35" t="s">
        <v>11</v>
      </c>
      <c r="F2289" s="36" t="s">
        <v>12</v>
      </c>
      <c r="G2289" s="37" t="s">
        <v>13</v>
      </c>
      <c r="H2289" s="37" t="s">
        <v>14</v>
      </c>
      <c r="I2289" s="38" t="s">
        <v>15</v>
      </c>
      <c r="J2289" s="39" t="s">
        <v>16</v>
      </c>
    </row>
    <row r="2290" spans="4:12" s="2" customFormat="1" ht="30" customHeight="1" thickTop="1">
      <c r="D2290" s="165" t="s">
        <v>28</v>
      </c>
      <c r="E2290" s="11"/>
      <c r="F2290" s="12"/>
      <c r="G2290" s="13"/>
      <c r="H2290" s="21"/>
      <c r="I2290" s="21"/>
      <c r="J2290" s="18"/>
    </row>
    <row r="2291" spans="4:12" s="2" customFormat="1" ht="30" customHeight="1">
      <c r="D2291" s="166" t="s">
        <v>29</v>
      </c>
      <c r="E2291" s="9"/>
      <c r="F2291" s="14"/>
      <c r="G2291" s="15"/>
      <c r="H2291" s="15"/>
      <c r="I2291" s="22"/>
      <c r="J2291" s="19"/>
    </row>
    <row r="2292" spans="4:12" s="2" customFormat="1" ht="30" customHeight="1">
      <c r="D2292" s="166" t="s">
        <v>30</v>
      </c>
      <c r="E2292" s="9"/>
      <c r="F2292" s="14"/>
      <c r="G2292" s="15"/>
      <c r="H2292" s="15"/>
      <c r="I2292" s="22"/>
      <c r="J2292" s="19"/>
    </row>
    <row r="2293" spans="4:12" s="2" customFormat="1" ht="30" customHeight="1">
      <c r="D2293" s="166" t="s">
        <v>31</v>
      </c>
      <c r="E2293" s="9"/>
      <c r="F2293" s="14"/>
      <c r="G2293" s="15"/>
      <c r="H2293" s="15"/>
      <c r="I2293" s="15"/>
      <c r="J2293" s="19"/>
    </row>
    <row r="2294" spans="4:12" s="2" customFormat="1" ht="30" customHeight="1" thickBot="1">
      <c r="D2294" s="167" t="s">
        <v>32</v>
      </c>
      <c r="E2294" s="10"/>
      <c r="F2294" s="16"/>
      <c r="G2294" s="17"/>
      <c r="H2294" s="17"/>
      <c r="I2294" s="17"/>
      <c r="J2294" s="20"/>
    </row>
    <row r="2295" spans="4:12" ht="24" thickTop="1">
      <c r="H2295" s="43" t="s">
        <v>8</v>
      </c>
      <c r="L2295" s="2"/>
    </row>
    <row r="2305" spans="2:18" s="53" customFormat="1" ht="15"/>
    <row r="2306" spans="2:18" s="53" customFormat="1" ht="15"/>
    <row r="2307" spans="2:18" s="53" customFormat="1" ht="15"/>
    <row r="2308" spans="2:18" s="53" customFormat="1" ht="15"/>
    <row r="2309" spans="2:18" s="53" customFormat="1" ht="15"/>
    <row r="2310" spans="2:18" s="53" customFormat="1" ht="15"/>
    <row r="2311" spans="2:18" s="53" customFormat="1" ht="15"/>
    <row r="2312" spans="2:18" s="53" customFormat="1" ht="15"/>
    <row r="2313" spans="2:18" s="136" customFormat="1" ht="23.25">
      <c r="B2313" s="132"/>
      <c r="C2313" s="132"/>
      <c r="D2313" s="133"/>
      <c r="E2313" s="134"/>
      <c r="F2313" s="134"/>
      <c r="G2313" s="135"/>
      <c r="H2313" s="135"/>
      <c r="I2313" s="135"/>
      <c r="J2313" s="135"/>
      <c r="K2313" s="135"/>
      <c r="M2313" s="137"/>
      <c r="N2313" s="137"/>
      <c r="R2313" s="138"/>
    </row>
    <row r="2314" spans="2:18" s="53" customFormat="1" ht="15" customHeight="1">
      <c r="B2314" s="468" t="s">
        <v>100</v>
      </c>
      <c r="C2314" s="468"/>
      <c r="D2314" s="468"/>
      <c r="E2314" s="468"/>
      <c r="G2314" s="56"/>
      <c r="H2314" s="56"/>
      <c r="I2314" s="469" t="s">
        <v>250</v>
      </c>
      <c r="J2314" s="469"/>
      <c r="K2314" s="469"/>
      <c r="L2314" s="56"/>
    </row>
    <row r="2315" spans="2:18" s="53" customFormat="1" ht="15" customHeight="1">
      <c r="B2315" s="468"/>
      <c r="C2315" s="468"/>
      <c r="D2315" s="468"/>
      <c r="E2315" s="468"/>
      <c r="G2315" s="56"/>
      <c r="H2315" s="56"/>
      <c r="I2315" s="469"/>
      <c r="J2315" s="469"/>
      <c r="K2315" s="469"/>
      <c r="L2315" s="56"/>
    </row>
    <row r="2316" spans="2:18" s="53" customFormat="1" ht="33.75">
      <c r="E2316" s="467" t="s">
        <v>99</v>
      </c>
      <c r="F2316" s="467"/>
      <c r="G2316" s="467"/>
      <c r="H2316" s="467"/>
      <c r="I2316" s="467"/>
    </row>
    <row r="2317" spans="2:18" s="2" customFormat="1" ht="33.75" thickBot="1">
      <c r="B2317" s="42" t="s">
        <v>118</v>
      </c>
      <c r="D2317" s="457"/>
      <c r="E2317" s="457"/>
      <c r="F2317" s="6"/>
      <c r="G2317" s="6"/>
      <c r="H2317" s="458" t="s">
        <v>105</v>
      </c>
      <c r="I2317" s="458"/>
      <c r="J2317" s="458"/>
    </row>
    <row r="2318" spans="2:18" s="2" customFormat="1" ht="48.75" customHeight="1" thickTop="1" thickBot="1">
      <c r="B2318" s="5"/>
      <c r="D2318" s="168" t="s">
        <v>21</v>
      </c>
      <c r="E2318" s="159" t="s">
        <v>17</v>
      </c>
      <c r="F2318" s="159" t="s">
        <v>9</v>
      </c>
      <c r="G2318" s="160" t="s">
        <v>18</v>
      </c>
      <c r="H2318" s="160" t="s">
        <v>19</v>
      </c>
      <c r="I2318" s="160" t="s">
        <v>20</v>
      </c>
      <c r="J2318" s="161" t="s">
        <v>10</v>
      </c>
    </row>
    <row r="2319" spans="2:18" s="2" customFormat="1" ht="24.95" customHeight="1" thickTop="1">
      <c r="B2319" s="5"/>
      <c r="D2319" s="459" t="s">
        <v>23</v>
      </c>
      <c r="E2319" s="278" t="s">
        <v>364</v>
      </c>
      <c r="F2319" s="278" t="s">
        <v>364</v>
      </c>
      <c r="G2319" s="242"/>
      <c r="H2319" s="242"/>
      <c r="I2319" s="242"/>
      <c r="J2319" s="462">
        <f>I2319+H2319+G2319+H2320+G2320</f>
        <v>0</v>
      </c>
    </row>
    <row r="2320" spans="2:18" s="2" customFormat="1" ht="24.95" customHeight="1" thickBot="1">
      <c r="D2320" s="461"/>
      <c r="E2320" s="178"/>
      <c r="F2320" s="178"/>
      <c r="G2320" s="178"/>
      <c r="H2320" s="178"/>
      <c r="I2320" s="178"/>
      <c r="J2320" s="464"/>
    </row>
    <row r="2321" spans="2:12" s="2" customFormat="1" ht="24.95" customHeight="1">
      <c r="D2321" s="459" t="s">
        <v>22</v>
      </c>
      <c r="E2321" s="180" t="s">
        <v>364</v>
      </c>
      <c r="F2321" s="180" t="s">
        <v>364</v>
      </c>
      <c r="G2321" s="243"/>
      <c r="H2321" s="243"/>
      <c r="I2321" s="243"/>
      <c r="J2321" s="463">
        <f>I2321+I2322+H2321+H2322+G2321+G2322</f>
        <v>0</v>
      </c>
    </row>
    <row r="2322" spans="2:12" s="2" customFormat="1" ht="24.95" customHeight="1" thickBot="1">
      <c r="D2322" s="461"/>
      <c r="E2322" s="244"/>
      <c r="F2322" s="244"/>
      <c r="G2322" s="244"/>
      <c r="H2322" s="244"/>
      <c r="I2322" s="244"/>
      <c r="J2322" s="483"/>
    </row>
    <row r="2323" spans="2:12" s="2" customFormat="1" ht="24.95" customHeight="1" thickBot="1">
      <c r="D2323" s="7"/>
      <c r="E2323" s="465" t="s">
        <v>10</v>
      </c>
      <c r="F2323" s="465"/>
      <c r="G2323" s="40">
        <f>G2319+G2320+G2321+G2322</f>
        <v>0</v>
      </c>
      <c r="H2323" s="40">
        <f>H2319+H2320+H2321+H2322</f>
        <v>0</v>
      </c>
      <c r="I2323" s="40">
        <f>I2319+I2320+I2321+I2322</f>
        <v>0</v>
      </c>
      <c r="J2323" s="40">
        <f>J2319+J2320+J2321+J2322</f>
        <v>0</v>
      </c>
    </row>
    <row r="2324" spans="2:12" s="2" customFormat="1" ht="24.95" customHeight="1">
      <c r="D2324" s="7"/>
      <c r="E2324" s="7"/>
      <c r="F2324" s="7"/>
      <c r="G2324" s="7"/>
      <c r="H2324" s="7"/>
      <c r="I2324" s="34"/>
      <c r="J2324" s="34"/>
    </row>
    <row r="2325" spans="2:12" s="2" customFormat="1" ht="24.75" customHeight="1" thickBot="1">
      <c r="B2325" s="163" t="s">
        <v>33</v>
      </c>
      <c r="D2325" s="6"/>
      <c r="E2325" s="6"/>
      <c r="F2325" s="6"/>
      <c r="H2325" s="6"/>
      <c r="I2325" s="6"/>
      <c r="J2325" s="6"/>
    </row>
    <row r="2326" spans="2:12" s="2" customFormat="1" ht="44.25" customHeight="1" thickTop="1" thickBot="1">
      <c r="D2326" s="164" t="s">
        <v>27</v>
      </c>
      <c r="E2326" s="35" t="s">
        <v>11</v>
      </c>
      <c r="F2326" s="36" t="s">
        <v>12</v>
      </c>
      <c r="G2326" s="37" t="s">
        <v>13</v>
      </c>
      <c r="H2326" s="37" t="s">
        <v>14</v>
      </c>
      <c r="I2326" s="38" t="s">
        <v>15</v>
      </c>
      <c r="J2326" s="39" t="s">
        <v>16</v>
      </c>
    </row>
    <row r="2327" spans="2:12" s="2" customFormat="1" ht="30" customHeight="1" thickTop="1">
      <c r="D2327" s="165" t="s">
        <v>28</v>
      </c>
      <c r="E2327" s="11"/>
      <c r="F2327" s="12"/>
      <c r="G2327" s="13"/>
      <c r="H2327" s="21"/>
      <c r="I2327" s="21"/>
      <c r="J2327" s="18"/>
    </row>
    <row r="2328" spans="2:12" s="2" customFormat="1" ht="30" customHeight="1">
      <c r="D2328" s="166" t="s">
        <v>29</v>
      </c>
      <c r="E2328" s="9"/>
      <c r="F2328" s="14"/>
      <c r="G2328" s="15"/>
      <c r="H2328" s="15"/>
      <c r="I2328" s="22"/>
      <c r="J2328" s="19"/>
    </row>
    <row r="2329" spans="2:12" s="2" customFormat="1" ht="30" customHeight="1">
      <c r="D2329" s="166" t="s">
        <v>30</v>
      </c>
      <c r="E2329" s="9"/>
      <c r="F2329" s="14"/>
      <c r="G2329" s="15"/>
      <c r="H2329" s="15"/>
      <c r="I2329" s="22"/>
      <c r="J2329" s="19"/>
    </row>
    <row r="2330" spans="2:12" s="2" customFormat="1" ht="30" customHeight="1">
      <c r="D2330" s="166" t="s">
        <v>31</v>
      </c>
      <c r="E2330" s="9"/>
      <c r="F2330" s="14"/>
      <c r="G2330" s="15"/>
      <c r="H2330" s="15"/>
      <c r="I2330" s="15"/>
      <c r="J2330" s="19"/>
    </row>
    <row r="2331" spans="2:12" s="2" customFormat="1" ht="30" customHeight="1" thickBot="1">
      <c r="D2331" s="167" t="s">
        <v>32</v>
      </c>
      <c r="E2331" s="10"/>
      <c r="F2331" s="16"/>
      <c r="G2331" s="17"/>
      <c r="H2331" s="17"/>
      <c r="I2331" s="17"/>
      <c r="J2331" s="20"/>
    </row>
    <row r="2332" spans="2:12" s="2" customFormat="1" ht="30" customHeight="1" thickTop="1">
      <c r="D2332" s="65"/>
      <c r="E2332" s="41"/>
      <c r="F2332" s="41"/>
      <c r="G2332" s="41"/>
      <c r="H2332" s="41"/>
      <c r="I2332" s="41"/>
      <c r="J2332" s="41"/>
    </row>
    <row r="2333" spans="2:12" s="2" customFormat="1" ht="24.95" customHeight="1" thickBot="1">
      <c r="B2333" s="163" t="s">
        <v>34</v>
      </c>
      <c r="D2333" s="6"/>
      <c r="E2333" s="6"/>
      <c r="F2333" s="6"/>
      <c r="H2333" s="6"/>
      <c r="I2333" s="6"/>
      <c r="J2333" s="6"/>
    </row>
    <row r="2334" spans="2:12" s="2" customFormat="1" ht="39" customHeight="1" thickTop="1" thickBot="1">
      <c r="D2334" s="164" t="s">
        <v>27</v>
      </c>
      <c r="E2334" s="35" t="s">
        <v>11</v>
      </c>
      <c r="F2334" s="36" t="s">
        <v>12</v>
      </c>
      <c r="G2334" s="37" t="s">
        <v>13</v>
      </c>
      <c r="H2334" s="37" t="s">
        <v>14</v>
      </c>
      <c r="I2334" s="38" t="s">
        <v>15</v>
      </c>
      <c r="J2334" s="39" t="s">
        <v>16</v>
      </c>
      <c r="L2334" s="475" t="s">
        <v>107</v>
      </c>
    </row>
    <row r="2335" spans="2:12" s="2" customFormat="1" ht="30" customHeight="1" thickTop="1">
      <c r="D2335" s="165" t="s">
        <v>28</v>
      </c>
      <c r="E2335" s="11"/>
      <c r="F2335" s="12"/>
      <c r="G2335" s="13"/>
      <c r="H2335" s="21"/>
      <c r="I2335" s="21"/>
      <c r="J2335" s="18"/>
      <c r="L2335" s="475"/>
    </row>
    <row r="2336" spans="2:12" s="2" customFormat="1" ht="30" customHeight="1">
      <c r="D2336" s="166" t="s">
        <v>29</v>
      </c>
      <c r="E2336" s="9"/>
      <c r="F2336" s="14"/>
      <c r="G2336" s="15"/>
      <c r="H2336" s="15"/>
      <c r="I2336" s="22"/>
      <c r="J2336" s="19"/>
    </row>
    <row r="2337" spans="4:12" s="2" customFormat="1" ht="30" customHeight="1">
      <c r="D2337" s="166" t="s">
        <v>30</v>
      </c>
      <c r="E2337" s="9"/>
      <c r="F2337" s="14"/>
      <c r="G2337" s="15"/>
      <c r="H2337" s="15"/>
      <c r="I2337" s="22"/>
      <c r="J2337" s="19"/>
    </row>
    <row r="2338" spans="4:12" s="2" customFormat="1" ht="30" customHeight="1">
      <c r="D2338" s="166" t="s">
        <v>31</v>
      </c>
      <c r="E2338" s="9"/>
      <c r="F2338" s="14"/>
      <c r="G2338" s="15"/>
      <c r="H2338" s="15"/>
      <c r="I2338" s="15"/>
      <c r="J2338" s="19"/>
    </row>
    <row r="2339" spans="4:12" s="2" customFormat="1" ht="30" customHeight="1" thickBot="1">
      <c r="D2339" s="167" t="s">
        <v>32</v>
      </c>
      <c r="E2339" s="10"/>
      <c r="F2339" s="16"/>
      <c r="G2339" s="17"/>
      <c r="H2339" s="17"/>
      <c r="I2339" s="17"/>
      <c r="J2339" s="20"/>
    </row>
    <row r="2340" spans="4:12" ht="24" thickTop="1">
      <c r="H2340" s="43" t="s">
        <v>8</v>
      </c>
      <c r="L2340" s="2"/>
    </row>
    <row r="2350" spans="4:12" s="53" customFormat="1" ht="15"/>
    <row r="2351" spans="4:12" s="53" customFormat="1" ht="15"/>
    <row r="2352" spans="4:12" s="53" customFormat="1" ht="15"/>
    <row r="2353" spans="2:18" s="53" customFormat="1" ht="15"/>
    <row r="2354" spans="2:18" s="53" customFormat="1" ht="15"/>
    <row r="2355" spans="2:18" s="53" customFormat="1" ht="15"/>
    <row r="2356" spans="2:18" s="53" customFormat="1" ht="15"/>
    <row r="2357" spans="2:18" s="53" customFormat="1" ht="15"/>
    <row r="2358" spans="2:18" s="136" customFormat="1" ht="23.25">
      <c r="B2358" s="132"/>
      <c r="C2358" s="132"/>
      <c r="D2358" s="133"/>
      <c r="E2358" s="134"/>
      <c r="F2358" s="134"/>
      <c r="G2358" s="135"/>
      <c r="H2358" s="135"/>
      <c r="I2358" s="135"/>
      <c r="J2358" s="135"/>
      <c r="K2358" s="135"/>
      <c r="M2358" s="137"/>
      <c r="N2358" s="137"/>
      <c r="R2358" s="138"/>
    </row>
    <row r="2359" spans="2:18" s="53" customFormat="1" ht="15" customHeight="1">
      <c r="B2359" s="468" t="s">
        <v>194</v>
      </c>
      <c r="C2359" s="468"/>
      <c r="D2359" s="468"/>
      <c r="E2359" s="468"/>
      <c r="G2359" s="56"/>
      <c r="H2359" s="56"/>
      <c r="I2359" s="469" t="s">
        <v>251</v>
      </c>
      <c r="J2359" s="469"/>
      <c r="K2359" s="469"/>
      <c r="L2359" s="56"/>
    </row>
    <row r="2360" spans="2:18" s="53" customFormat="1" ht="15" customHeight="1">
      <c r="B2360" s="468"/>
      <c r="C2360" s="468"/>
      <c r="D2360" s="468"/>
      <c r="E2360" s="468"/>
      <c r="G2360" s="56"/>
      <c r="H2360" s="56"/>
      <c r="I2360" s="469"/>
      <c r="J2360" s="469"/>
      <c r="K2360" s="469"/>
      <c r="L2360" s="56"/>
    </row>
    <row r="2361" spans="2:18" s="53" customFormat="1" ht="33.75">
      <c r="E2361" s="467" t="s">
        <v>99</v>
      </c>
      <c r="F2361" s="467"/>
      <c r="G2361" s="467"/>
      <c r="H2361" s="467"/>
      <c r="I2361" s="467"/>
    </row>
    <row r="2362" spans="2:18" s="2" customFormat="1" ht="33.75" thickBot="1">
      <c r="B2362" s="42" t="s">
        <v>119</v>
      </c>
      <c r="D2362" s="457"/>
      <c r="E2362" s="457"/>
      <c r="F2362" s="6"/>
      <c r="G2362" s="6"/>
      <c r="H2362" s="458" t="s">
        <v>105</v>
      </c>
      <c r="I2362" s="458"/>
      <c r="J2362" s="458"/>
    </row>
    <row r="2363" spans="2:18" s="2" customFormat="1" ht="48.75" customHeight="1" thickTop="1" thickBot="1">
      <c r="B2363" s="5"/>
      <c r="D2363" s="168" t="s">
        <v>21</v>
      </c>
      <c r="E2363" s="159" t="s">
        <v>17</v>
      </c>
      <c r="F2363" s="159" t="s">
        <v>9</v>
      </c>
      <c r="G2363" s="160" t="s">
        <v>18</v>
      </c>
      <c r="H2363" s="160" t="s">
        <v>19</v>
      </c>
      <c r="I2363" s="160" t="s">
        <v>20</v>
      </c>
      <c r="J2363" s="161" t="s">
        <v>10</v>
      </c>
    </row>
    <row r="2364" spans="2:18" s="2" customFormat="1" ht="24.95" customHeight="1" thickTop="1">
      <c r="B2364" s="5"/>
      <c r="D2364" s="186" t="s">
        <v>23</v>
      </c>
      <c r="E2364" s="278" t="s">
        <v>434</v>
      </c>
      <c r="F2364" s="278" t="s">
        <v>435</v>
      </c>
      <c r="G2364" s="242">
        <v>1.5</v>
      </c>
      <c r="H2364" s="242">
        <v>6</v>
      </c>
      <c r="I2364" s="247">
        <v>0</v>
      </c>
      <c r="J2364" s="242">
        <f>I2364+H2364+G2364</f>
        <v>7.5</v>
      </c>
    </row>
    <row r="2365" spans="2:18" s="2" customFormat="1" ht="24.95" customHeight="1" thickBot="1">
      <c r="D2365" s="186" t="s">
        <v>22</v>
      </c>
      <c r="E2365" s="244" t="s">
        <v>434</v>
      </c>
      <c r="F2365" s="244" t="s">
        <v>435</v>
      </c>
      <c r="G2365" s="244">
        <v>1.5</v>
      </c>
      <c r="H2365" s="244">
        <v>6</v>
      </c>
      <c r="I2365" s="246">
        <v>0</v>
      </c>
      <c r="J2365" s="244">
        <f>I2365+H2365+G2365</f>
        <v>7.5</v>
      </c>
    </row>
    <row r="2366" spans="2:18" s="2" customFormat="1" ht="24.95" customHeight="1" thickTop="1" thickBot="1">
      <c r="D2366" s="7"/>
      <c r="E2366" s="465" t="s">
        <v>10</v>
      </c>
      <c r="F2366" s="465"/>
      <c r="G2366" s="40">
        <f>G2365+G2364</f>
        <v>3</v>
      </c>
      <c r="H2366" s="40">
        <f>H2365+H2364</f>
        <v>12</v>
      </c>
      <c r="I2366" s="40">
        <f>I2365+I2364</f>
        <v>0</v>
      </c>
      <c r="J2366" s="40">
        <f>J2365+J2364</f>
        <v>15</v>
      </c>
    </row>
    <row r="2367" spans="2:18" s="2" customFormat="1" ht="24.95" customHeight="1">
      <c r="D2367" s="7"/>
      <c r="E2367" s="7"/>
      <c r="F2367" s="7"/>
      <c r="G2367" s="7"/>
      <c r="H2367" s="7"/>
      <c r="I2367" s="34"/>
      <c r="J2367" s="34"/>
    </row>
    <row r="2368" spans="2:18" s="2" customFormat="1" ht="24.75" customHeight="1" thickBot="1">
      <c r="B2368" s="163" t="s">
        <v>33</v>
      </c>
      <c r="D2368" s="6"/>
      <c r="E2368" s="6"/>
      <c r="F2368" s="6"/>
      <c r="H2368" s="6"/>
      <c r="I2368" s="6"/>
      <c r="J2368" s="6"/>
    </row>
    <row r="2369" spans="2:12" s="2" customFormat="1" ht="44.25" customHeight="1" thickTop="1" thickBot="1">
      <c r="D2369" s="164" t="s">
        <v>27</v>
      </c>
      <c r="E2369" s="35" t="s">
        <v>11</v>
      </c>
      <c r="F2369" s="36" t="s">
        <v>12</v>
      </c>
      <c r="G2369" s="37" t="s">
        <v>13</v>
      </c>
      <c r="H2369" s="37" t="s">
        <v>14</v>
      </c>
      <c r="I2369" s="38" t="s">
        <v>15</v>
      </c>
      <c r="J2369" s="39" t="s">
        <v>16</v>
      </c>
    </row>
    <row r="2370" spans="2:12" s="2" customFormat="1" ht="30" customHeight="1" thickTop="1">
      <c r="D2370" s="165" t="s">
        <v>28</v>
      </c>
      <c r="E2370" s="11"/>
      <c r="F2370" s="12"/>
      <c r="G2370" s="13"/>
      <c r="H2370" s="21"/>
      <c r="I2370" s="21"/>
      <c r="J2370" s="18"/>
    </row>
    <row r="2371" spans="2:12" s="2" customFormat="1" ht="30" customHeight="1">
      <c r="D2371" s="166" t="s">
        <v>29</v>
      </c>
      <c r="E2371" s="9"/>
      <c r="F2371" s="14"/>
      <c r="G2371" s="15"/>
      <c r="H2371" s="15"/>
      <c r="I2371" s="22"/>
      <c r="J2371" s="19"/>
    </row>
    <row r="2372" spans="2:12" s="2" customFormat="1" ht="30" customHeight="1">
      <c r="D2372" s="166" t="s">
        <v>30</v>
      </c>
      <c r="E2372" s="9"/>
      <c r="F2372" s="14"/>
      <c r="G2372" s="15"/>
      <c r="H2372" s="15"/>
      <c r="I2372" s="22"/>
      <c r="J2372" s="19"/>
    </row>
    <row r="2373" spans="2:12" s="2" customFormat="1" ht="30" customHeight="1">
      <c r="D2373" s="166" t="s">
        <v>31</v>
      </c>
      <c r="E2373" s="9"/>
      <c r="F2373" s="14"/>
      <c r="G2373" s="15"/>
      <c r="H2373" s="15"/>
      <c r="I2373" s="15"/>
      <c r="J2373" s="19"/>
    </row>
    <row r="2374" spans="2:12" s="2" customFormat="1" ht="30" customHeight="1" thickBot="1">
      <c r="D2374" s="167" t="s">
        <v>32</v>
      </c>
      <c r="E2374" s="10"/>
      <c r="F2374" s="16"/>
      <c r="G2374" s="17"/>
      <c r="H2374" s="17"/>
      <c r="I2374" s="17"/>
      <c r="J2374" s="20"/>
    </row>
    <row r="2375" spans="2:12" s="2" customFormat="1" ht="30" customHeight="1" thickTop="1">
      <c r="D2375" s="65"/>
      <c r="E2375" s="41"/>
      <c r="F2375" s="41"/>
      <c r="G2375" s="41"/>
      <c r="H2375" s="41"/>
      <c r="I2375" s="41"/>
      <c r="J2375" s="41"/>
      <c r="L2375" s="475" t="s">
        <v>107</v>
      </c>
    </row>
    <row r="2376" spans="2:12" s="2" customFormat="1" ht="24.95" customHeight="1" thickBot="1">
      <c r="B2376" s="163" t="s">
        <v>34</v>
      </c>
      <c r="D2376" s="6"/>
      <c r="E2376" s="6"/>
      <c r="F2376" s="6"/>
      <c r="H2376" s="6"/>
      <c r="I2376" s="6"/>
      <c r="J2376" s="6"/>
      <c r="L2376" s="475"/>
    </row>
    <row r="2377" spans="2:12" s="2" customFormat="1" ht="39" customHeight="1" thickTop="1" thickBot="1">
      <c r="D2377" s="164" t="s">
        <v>27</v>
      </c>
      <c r="E2377" s="35" t="s">
        <v>11</v>
      </c>
      <c r="F2377" s="36" t="s">
        <v>12</v>
      </c>
      <c r="G2377" s="37" t="s">
        <v>13</v>
      </c>
      <c r="H2377" s="37" t="s">
        <v>14</v>
      </c>
      <c r="I2377" s="38" t="s">
        <v>15</v>
      </c>
      <c r="J2377" s="39" t="s">
        <v>16</v>
      </c>
    </row>
    <row r="2378" spans="2:12" s="2" customFormat="1" ht="30" customHeight="1" thickTop="1">
      <c r="D2378" s="165" t="s">
        <v>28</v>
      </c>
      <c r="E2378" s="11"/>
      <c r="F2378" s="12"/>
      <c r="G2378" s="13"/>
      <c r="H2378" s="21"/>
      <c r="I2378" s="21"/>
      <c r="J2378" s="18"/>
    </row>
    <row r="2379" spans="2:12" s="2" customFormat="1" ht="30" customHeight="1">
      <c r="D2379" s="166" t="s">
        <v>29</v>
      </c>
      <c r="E2379" s="9"/>
      <c r="F2379" s="14"/>
      <c r="G2379" s="15"/>
      <c r="H2379" s="15"/>
      <c r="I2379" s="22"/>
      <c r="J2379" s="19"/>
    </row>
    <row r="2380" spans="2:12" s="2" customFormat="1" ht="30" customHeight="1">
      <c r="D2380" s="166" t="s">
        <v>30</v>
      </c>
      <c r="E2380" s="9"/>
      <c r="F2380" s="14"/>
      <c r="G2380" s="15"/>
      <c r="H2380" s="15"/>
      <c r="I2380" s="22"/>
      <c r="J2380" s="19"/>
    </row>
    <row r="2381" spans="2:12" s="2" customFormat="1" ht="30" customHeight="1">
      <c r="D2381" s="166" t="s">
        <v>31</v>
      </c>
      <c r="E2381" s="9"/>
      <c r="F2381" s="14"/>
      <c r="G2381" s="15"/>
      <c r="H2381" s="15"/>
      <c r="I2381" s="15"/>
      <c r="J2381" s="19"/>
    </row>
    <row r="2382" spans="2:12" s="2" customFormat="1" ht="30" customHeight="1" thickBot="1">
      <c r="D2382" s="167" t="s">
        <v>32</v>
      </c>
      <c r="E2382" s="10"/>
      <c r="F2382" s="16"/>
      <c r="G2382" s="17"/>
      <c r="H2382" s="17"/>
      <c r="I2382" s="17"/>
      <c r="J2382" s="20"/>
    </row>
    <row r="2383" spans="2:12" ht="24" thickTop="1">
      <c r="H2383" s="43" t="s">
        <v>8</v>
      </c>
      <c r="L2383" s="2"/>
    </row>
    <row r="2393" s="53" customFormat="1" ht="15"/>
    <row r="2394" s="53" customFormat="1" ht="15"/>
    <row r="2395" s="53" customFormat="1" ht="15"/>
    <row r="2396" s="53" customFormat="1" ht="15"/>
    <row r="2397" s="53" customFormat="1" ht="15"/>
    <row r="2398" s="53" customFormat="1" ht="15"/>
    <row r="2399" s="53" customFormat="1" ht="15"/>
    <row r="2400" s="53" customFormat="1" ht="15"/>
    <row r="2401" spans="2:18" s="136" customFormat="1" ht="23.25">
      <c r="B2401" s="132"/>
      <c r="C2401" s="132"/>
      <c r="D2401" s="133"/>
      <c r="E2401" s="134"/>
      <c r="F2401" s="134"/>
      <c r="G2401" s="135"/>
      <c r="H2401" s="135"/>
      <c r="I2401" s="135"/>
      <c r="J2401" s="135"/>
      <c r="K2401" s="135"/>
      <c r="M2401" s="137"/>
      <c r="N2401" s="137"/>
      <c r="R2401" s="138"/>
    </row>
    <row r="2402" spans="2:18" s="53" customFormat="1" ht="15" customHeight="1">
      <c r="B2402" s="468" t="s">
        <v>194</v>
      </c>
      <c r="C2402" s="468"/>
      <c r="D2402" s="468"/>
      <c r="E2402" s="468"/>
      <c r="G2402" s="56"/>
      <c r="H2402" s="56"/>
      <c r="I2402" s="469" t="s">
        <v>252</v>
      </c>
      <c r="J2402" s="469"/>
      <c r="K2402" s="469"/>
      <c r="L2402" s="56"/>
    </row>
    <row r="2403" spans="2:18" s="53" customFormat="1" ht="15" customHeight="1">
      <c r="B2403" s="468"/>
      <c r="C2403" s="468"/>
      <c r="D2403" s="468"/>
      <c r="E2403" s="468"/>
      <c r="G2403" s="56"/>
      <c r="H2403" s="56"/>
      <c r="I2403" s="469"/>
      <c r="J2403" s="469"/>
      <c r="K2403" s="469"/>
      <c r="L2403" s="56"/>
    </row>
    <row r="2404" spans="2:18" s="53" customFormat="1" ht="33.75">
      <c r="E2404" s="467" t="s">
        <v>99</v>
      </c>
      <c r="F2404" s="467"/>
      <c r="G2404" s="467"/>
      <c r="H2404" s="467"/>
      <c r="I2404" s="467"/>
    </row>
    <row r="2405" spans="2:18" s="2" customFormat="1" ht="33.75" thickBot="1">
      <c r="B2405" s="42" t="s">
        <v>120</v>
      </c>
      <c r="D2405" s="457"/>
      <c r="E2405" s="457"/>
      <c r="F2405" s="6"/>
      <c r="G2405" s="6"/>
      <c r="H2405" s="458" t="s">
        <v>105</v>
      </c>
      <c r="I2405" s="458"/>
      <c r="J2405" s="458"/>
    </row>
    <row r="2406" spans="2:18" s="2" customFormat="1" ht="48.75" customHeight="1" thickTop="1" thickBot="1">
      <c r="B2406" s="5"/>
      <c r="D2406" s="168" t="s">
        <v>21</v>
      </c>
      <c r="E2406" s="159" t="s">
        <v>17</v>
      </c>
      <c r="F2406" s="159" t="s">
        <v>9</v>
      </c>
      <c r="G2406" s="160" t="s">
        <v>18</v>
      </c>
      <c r="H2406" s="160" t="s">
        <v>19</v>
      </c>
      <c r="I2406" s="160" t="s">
        <v>20</v>
      </c>
      <c r="J2406" s="161" t="s">
        <v>10</v>
      </c>
    </row>
    <row r="2407" spans="2:18" s="2" customFormat="1" ht="36" customHeight="1" thickTop="1">
      <c r="B2407" s="5"/>
      <c r="D2407" s="528" t="s">
        <v>23</v>
      </c>
      <c r="E2407" s="242" t="s">
        <v>364</v>
      </c>
      <c r="F2407" s="242" t="s">
        <v>364</v>
      </c>
      <c r="G2407" s="242">
        <v>0</v>
      </c>
      <c r="H2407" s="242">
        <v>0</v>
      </c>
      <c r="I2407" s="242">
        <v>0</v>
      </c>
      <c r="J2407" s="462">
        <f>I2407+H2407+G2407+H2408+G2408</f>
        <v>0</v>
      </c>
    </row>
    <row r="2408" spans="2:18" s="2" customFormat="1" ht="36" customHeight="1" thickBot="1">
      <c r="B2408" s="5"/>
      <c r="D2408" s="459"/>
      <c r="E2408" s="280"/>
      <c r="F2408" s="280"/>
      <c r="G2408" s="245">
        <v>0</v>
      </c>
      <c r="H2408" s="245">
        <v>0</v>
      </c>
      <c r="I2408" s="178">
        <v>0</v>
      </c>
      <c r="J2408" s="464"/>
    </row>
    <row r="2409" spans="2:18" s="2" customFormat="1" ht="36" customHeight="1">
      <c r="B2409" s="5"/>
      <c r="D2409" s="529" t="s">
        <v>22</v>
      </c>
      <c r="E2409" s="180" t="s">
        <v>364</v>
      </c>
      <c r="F2409" s="180" t="s">
        <v>364</v>
      </c>
      <c r="G2409" s="243">
        <v>0</v>
      </c>
      <c r="H2409" s="243">
        <v>0</v>
      </c>
      <c r="I2409" s="243">
        <v>0</v>
      </c>
      <c r="J2409" s="481">
        <f>I2409+I2410+H2409+H2410+G2409+G2410</f>
        <v>0</v>
      </c>
    </row>
    <row r="2410" spans="2:18" s="2" customFormat="1" ht="36" customHeight="1" thickBot="1">
      <c r="D2410" s="459"/>
      <c r="E2410" s="244"/>
      <c r="F2410" s="244"/>
      <c r="G2410" s="244">
        <v>0</v>
      </c>
      <c r="H2410" s="244">
        <v>0</v>
      </c>
      <c r="I2410" s="244">
        <v>0</v>
      </c>
      <c r="J2410" s="527"/>
    </row>
    <row r="2411" spans="2:18" s="2" customFormat="1" ht="24.95" customHeight="1" thickTop="1" thickBot="1">
      <c r="D2411" s="7"/>
      <c r="E2411" s="465" t="s">
        <v>10</v>
      </c>
      <c r="F2411" s="465"/>
      <c r="G2411" s="40">
        <f>G2410+G2409+G2408+G2407</f>
        <v>0</v>
      </c>
      <c r="H2411" s="40">
        <f>H2410+H2409+H2408+H2407</f>
        <v>0</v>
      </c>
      <c r="I2411" s="40">
        <f>I2410+I2409+I2408+I2407</f>
        <v>0</v>
      </c>
      <c r="J2411" s="40">
        <f>J2410+J2409+J2408+J2407</f>
        <v>0</v>
      </c>
    </row>
    <row r="2412" spans="2:18" s="2" customFormat="1" ht="24.95" customHeight="1">
      <c r="D2412" s="7"/>
      <c r="E2412" s="7"/>
      <c r="F2412" s="7"/>
      <c r="G2412" s="7"/>
      <c r="H2412" s="7"/>
      <c r="I2412" s="34"/>
      <c r="J2412" s="34"/>
    </row>
    <row r="2413" spans="2:18" s="2" customFormat="1" ht="24.75" customHeight="1" thickBot="1">
      <c r="B2413" s="163" t="s">
        <v>33</v>
      </c>
      <c r="D2413" s="6"/>
      <c r="E2413" s="6"/>
      <c r="F2413" s="6"/>
      <c r="H2413" s="6"/>
      <c r="I2413" s="6"/>
      <c r="J2413" s="6"/>
    </row>
    <row r="2414" spans="2:18" s="2" customFormat="1" ht="44.25" customHeight="1" thickTop="1" thickBot="1">
      <c r="D2414" s="164" t="s">
        <v>27</v>
      </c>
      <c r="E2414" s="35" t="s">
        <v>11</v>
      </c>
      <c r="F2414" s="36" t="s">
        <v>12</v>
      </c>
      <c r="G2414" s="37" t="s">
        <v>13</v>
      </c>
      <c r="H2414" s="37" t="s">
        <v>14</v>
      </c>
      <c r="I2414" s="38" t="s">
        <v>15</v>
      </c>
      <c r="J2414" s="39" t="s">
        <v>16</v>
      </c>
      <c r="L2414" s="475" t="s">
        <v>107</v>
      </c>
    </row>
    <row r="2415" spans="2:18" s="2" customFormat="1" ht="30" customHeight="1" thickTop="1">
      <c r="D2415" s="165" t="s">
        <v>28</v>
      </c>
      <c r="E2415" s="11"/>
      <c r="F2415" s="12"/>
      <c r="G2415" s="13"/>
      <c r="H2415" s="21"/>
      <c r="I2415" s="21"/>
      <c r="J2415" s="18"/>
      <c r="L2415" s="475"/>
    </row>
    <row r="2416" spans="2:18" s="2" customFormat="1" ht="30" customHeight="1">
      <c r="D2416" s="166" t="s">
        <v>29</v>
      </c>
      <c r="E2416" s="9"/>
      <c r="F2416" s="14"/>
      <c r="G2416" s="15"/>
      <c r="H2416" s="15"/>
      <c r="I2416" s="22"/>
      <c r="J2416" s="19"/>
    </row>
    <row r="2417" spans="2:12" s="2" customFormat="1" ht="30" customHeight="1">
      <c r="D2417" s="166" t="s">
        <v>30</v>
      </c>
      <c r="E2417" s="9"/>
      <c r="F2417" s="14"/>
      <c r="G2417" s="15"/>
      <c r="H2417" s="15"/>
      <c r="I2417" s="22"/>
      <c r="J2417" s="19"/>
    </row>
    <row r="2418" spans="2:12" s="2" customFormat="1" ht="30" customHeight="1">
      <c r="D2418" s="166" t="s">
        <v>31</v>
      </c>
      <c r="E2418" s="9"/>
      <c r="F2418" s="14"/>
      <c r="G2418" s="15"/>
      <c r="H2418" s="15"/>
      <c r="I2418" s="15"/>
      <c r="J2418" s="19"/>
    </row>
    <row r="2419" spans="2:12" s="2" customFormat="1" ht="30" customHeight="1" thickBot="1">
      <c r="D2419" s="167" t="s">
        <v>32</v>
      </c>
      <c r="E2419" s="10"/>
      <c r="F2419" s="16"/>
      <c r="G2419" s="17"/>
      <c r="H2419" s="17"/>
      <c r="I2419" s="17"/>
      <c r="J2419" s="20"/>
    </row>
    <row r="2420" spans="2:12" s="2" customFormat="1" ht="30" customHeight="1" thickTop="1">
      <c r="D2420" s="65"/>
      <c r="E2420" s="41"/>
      <c r="F2420" s="41"/>
      <c r="G2420" s="41"/>
      <c r="H2420" s="41"/>
      <c r="I2420" s="41"/>
      <c r="J2420" s="41"/>
    </row>
    <row r="2421" spans="2:12" s="2" customFormat="1" ht="24.95" customHeight="1" thickBot="1">
      <c r="B2421" s="163" t="s">
        <v>34</v>
      </c>
      <c r="D2421" s="6"/>
      <c r="E2421" s="6"/>
      <c r="F2421" s="6"/>
      <c r="H2421" s="6"/>
      <c r="I2421" s="6"/>
      <c r="J2421" s="6"/>
    </row>
    <row r="2422" spans="2:12" s="2" customFormat="1" ht="39" customHeight="1" thickTop="1" thickBot="1">
      <c r="D2422" s="164" t="s">
        <v>27</v>
      </c>
      <c r="E2422" s="35" t="s">
        <v>11</v>
      </c>
      <c r="F2422" s="36" t="s">
        <v>12</v>
      </c>
      <c r="G2422" s="37" t="s">
        <v>13</v>
      </c>
      <c r="H2422" s="37" t="s">
        <v>14</v>
      </c>
      <c r="I2422" s="38" t="s">
        <v>15</v>
      </c>
      <c r="J2422" s="39" t="s">
        <v>16</v>
      </c>
    </row>
    <row r="2423" spans="2:12" s="2" customFormat="1" ht="30" customHeight="1" thickTop="1">
      <c r="D2423" s="165" t="s">
        <v>28</v>
      </c>
      <c r="E2423" s="11"/>
      <c r="F2423" s="12"/>
      <c r="G2423" s="13"/>
      <c r="H2423" s="21"/>
      <c r="I2423" s="21"/>
      <c r="J2423" s="18"/>
    </row>
    <row r="2424" spans="2:12" s="2" customFormat="1" ht="30" customHeight="1">
      <c r="D2424" s="166" t="s">
        <v>29</v>
      </c>
      <c r="E2424" s="9"/>
      <c r="F2424" s="14"/>
      <c r="G2424" s="15"/>
      <c r="H2424" s="15"/>
      <c r="I2424" s="22"/>
      <c r="J2424" s="19"/>
    </row>
    <row r="2425" spans="2:12" s="2" customFormat="1" ht="30" customHeight="1">
      <c r="D2425" s="166" t="s">
        <v>30</v>
      </c>
      <c r="E2425" s="9"/>
      <c r="F2425" s="14"/>
      <c r="G2425" s="15"/>
      <c r="H2425" s="15"/>
      <c r="I2425" s="22"/>
      <c r="J2425" s="19"/>
    </row>
    <row r="2426" spans="2:12" s="2" customFormat="1" ht="30" customHeight="1">
      <c r="D2426" s="166" t="s">
        <v>31</v>
      </c>
      <c r="E2426" s="9"/>
      <c r="F2426" s="14"/>
      <c r="G2426" s="15"/>
      <c r="H2426" s="15"/>
      <c r="I2426" s="15"/>
      <c r="J2426" s="19"/>
    </row>
    <row r="2427" spans="2:12" s="2" customFormat="1" ht="30" customHeight="1" thickBot="1">
      <c r="D2427" s="167" t="s">
        <v>32</v>
      </c>
      <c r="E2427" s="10"/>
      <c r="F2427" s="16"/>
      <c r="G2427" s="17"/>
      <c r="H2427" s="17"/>
      <c r="I2427" s="17"/>
      <c r="J2427" s="20"/>
    </row>
    <row r="2428" spans="2:12" ht="24" thickTop="1">
      <c r="H2428" s="43" t="s">
        <v>8</v>
      </c>
      <c r="L2428" s="2"/>
    </row>
    <row r="2438" spans="2:18" s="53" customFormat="1" ht="15"/>
    <row r="2439" spans="2:18" s="53" customFormat="1" ht="15"/>
    <row r="2440" spans="2:18" s="53" customFormat="1" ht="15"/>
    <row r="2441" spans="2:18" s="53" customFormat="1" ht="15"/>
    <row r="2442" spans="2:18" s="53" customFormat="1" ht="15"/>
    <row r="2443" spans="2:18" s="53" customFormat="1" ht="15"/>
    <row r="2444" spans="2:18" s="53" customFormat="1" ht="15"/>
    <row r="2445" spans="2:18" s="53" customFormat="1" ht="15"/>
    <row r="2446" spans="2:18" s="136" customFormat="1" ht="23.25">
      <c r="B2446" s="132"/>
      <c r="C2446" s="132"/>
      <c r="D2446" s="133"/>
      <c r="E2446" s="134"/>
      <c r="F2446" s="134"/>
      <c r="G2446" s="135"/>
      <c r="H2446" s="135"/>
      <c r="I2446" s="135"/>
      <c r="J2446" s="135"/>
      <c r="K2446" s="135"/>
      <c r="M2446" s="137"/>
      <c r="N2446" s="137"/>
      <c r="R2446" s="138"/>
    </row>
    <row r="2447" spans="2:18" s="53" customFormat="1" ht="15" customHeight="1">
      <c r="B2447" s="468" t="s">
        <v>194</v>
      </c>
      <c r="C2447" s="468"/>
      <c r="D2447" s="468"/>
      <c r="E2447" s="468"/>
      <c r="G2447" s="56"/>
      <c r="H2447" s="56"/>
      <c r="I2447" s="469" t="s">
        <v>253</v>
      </c>
      <c r="J2447" s="469"/>
      <c r="K2447" s="469"/>
      <c r="L2447" s="56"/>
    </row>
    <row r="2448" spans="2:18" s="53" customFormat="1" ht="15" customHeight="1">
      <c r="B2448" s="468"/>
      <c r="C2448" s="468"/>
      <c r="D2448" s="468"/>
      <c r="E2448" s="468"/>
      <c r="G2448" s="56"/>
      <c r="H2448" s="56"/>
      <c r="I2448" s="469"/>
      <c r="J2448" s="469"/>
      <c r="K2448" s="469"/>
      <c r="L2448" s="56"/>
    </row>
    <row r="2449" spans="2:12" s="53" customFormat="1" ht="33.75">
      <c r="E2449" s="467" t="s">
        <v>99</v>
      </c>
      <c r="F2449" s="467"/>
      <c r="G2449" s="467"/>
      <c r="H2449" s="467"/>
      <c r="I2449" s="467"/>
    </row>
    <row r="2450" spans="2:12" s="2" customFormat="1" ht="33.75" thickBot="1">
      <c r="B2450" s="42" t="s">
        <v>121</v>
      </c>
      <c r="D2450" s="457"/>
      <c r="E2450" s="457"/>
      <c r="F2450" s="6"/>
      <c r="G2450" s="6"/>
      <c r="H2450" s="458" t="s">
        <v>105</v>
      </c>
      <c r="I2450" s="458"/>
      <c r="J2450" s="458"/>
    </row>
    <row r="2451" spans="2:12" s="2" customFormat="1" ht="48.75" customHeight="1" thickTop="1" thickBot="1">
      <c r="B2451" s="5"/>
      <c r="D2451" s="168" t="s">
        <v>21</v>
      </c>
      <c r="E2451" s="159" t="s">
        <v>17</v>
      </c>
      <c r="F2451" s="159" t="s">
        <v>9</v>
      </c>
      <c r="G2451" s="160" t="s">
        <v>18</v>
      </c>
      <c r="H2451" s="160" t="s">
        <v>19</v>
      </c>
      <c r="I2451" s="160" t="s">
        <v>20</v>
      </c>
      <c r="J2451" s="161" t="s">
        <v>10</v>
      </c>
    </row>
    <row r="2452" spans="2:12" s="2" customFormat="1" ht="24.95" customHeight="1" thickTop="1">
      <c r="B2452" s="5"/>
      <c r="D2452" s="459" t="s">
        <v>23</v>
      </c>
      <c r="E2452" s="242"/>
      <c r="F2452" s="242"/>
      <c r="G2452" s="242">
        <v>0</v>
      </c>
      <c r="H2452" s="242">
        <v>0</v>
      </c>
      <c r="I2452" s="242">
        <v>0</v>
      </c>
      <c r="J2452" s="522">
        <f>I2522+I2453+H2522+H2453+G2522+G2453+I2454+H2454+G2454+G2523+H2452+G2452</f>
        <v>10.5</v>
      </c>
    </row>
    <row r="2453" spans="2:12" s="2" customFormat="1" ht="24.95" customHeight="1">
      <c r="C2453" s="42"/>
      <c r="D2453" s="460"/>
      <c r="E2453" s="243" t="s">
        <v>413</v>
      </c>
      <c r="F2453" s="177" t="s">
        <v>355</v>
      </c>
      <c r="G2453" s="177">
        <v>3</v>
      </c>
      <c r="H2453" s="177">
        <v>3</v>
      </c>
      <c r="I2453" s="177">
        <v>0</v>
      </c>
      <c r="J2453" s="481"/>
    </row>
    <row r="2454" spans="2:12" s="2" customFormat="1" ht="24.95" customHeight="1" thickBot="1">
      <c r="D2454" s="461"/>
      <c r="E2454" s="178" t="s">
        <v>414</v>
      </c>
      <c r="F2454" s="178" t="s">
        <v>415</v>
      </c>
      <c r="G2454" s="178">
        <v>1.5</v>
      </c>
      <c r="H2454" s="178">
        <v>3</v>
      </c>
      <c r="I2454" s="178">
        <v>0</v>
      </c>
      <c r="J2454" s="523"/>
    </row>
    <row r="2455" spans="2:12" s="2" customFormat="1" ht="24.95" customHeight="1">
      <c r="D2455" s="459" t="s">
        <v>22</v>
      </c>
      <c r="E2455" s="243" t="s">
        <v>416</v>
      </c>
      <c r="F2455" s="243" t="s">
        <v>354</v>
      </c>
      <c r="G2455" s="243">
        <v>1.5</v>
      </c>
      <c r="H2455" s="243">
        <v>3</v>
      </c>
      <c r="I2455" s="243">
        <v>0</v>
      </c>
      <c r="J2455" s="481">
        <f>I2455+H2455+G2455+I2456+H2456+G2456</f>
        <v>10.5</v>
      </c>
    </row>
    <row r="2456" spans="2:12" s="2" customFormat="1" ht="24.95" customHeight="1" thickBot="1">
      <c r="D2456" s="461"/>
      <c r="E2456" s="244" t="s">
        <v>548</v>
      </c>
      <c r="F2456" s="244" t="s">
        <v>355</v>
      </c>
      <c r="G2456" s="244">
        <v>0</v>
      </c>
      <c r="H2456" s="244">
        <v>6</v>
      </c>
      <c r="I2456" s="244">
        <v>0</v>
      </c>
      <c r="J2456" s="527"/>
    </row>
    <row r="2457" spans="2:12" s="2" customFormat="1" ht="24.95" customHeight="1" thickBot="1">
      <c r="D2457" s="7"/>
      <c r="E2457" s="465" t="s">
        <v>10</v>
      </c>
      <c r="F2457" s="465"/>
      <c r="G2457" s="40">
        <f>G2452+G2453+G2454+G2455+G2456</f>
        <v>6</v>
      </c>
      <c r="H2457" s="40">
        <f>H2452+H2453+H2454+H2455+H2456</f>
        <v>15</v>
      </c>
      <c r="I2457" s="40">
        <f>I2452+I2453+I2454+I2455+I2456</f>
        <v>0</v>
      </c>
      <c r="J2457" s="40">
        <f>J2452+J2453+J2454+J2455+J2456</f>
        <v>21</v>
      </c>
    </row>
    <row r="2458" spans="2:12" s="2" customFormat="1" ht="24.95" customHeight="1">
      <c r="D2458" s="7"/>
      <c r="E2458" s="7"/>
      <c r="F2458" s="7"/>
      <c r="G2458" s="7"/>
      <c r="H2458" s="7"/>
      <c r="I2458" s="34"/>
      <c r="J2458" s="34"/>
    </row>
    <row r="2459" spans="2:12" s="2" customFormat="1" ht="24.75" customHeight="1" thickBot="1">
      <c r="B2459" s="163" t="s">
        <v>33</v>
      </c>
      <c r="D2459" s="6"/>
      <c r="E2459" s="6"/>
      <c r="F2459" s="6"/>
      <c r="H2459" s="6"/>
      <c r="I2459" s="6"/>
      <c r="J2459" s="6"/>
    </row>
    <row r="2460" spans="2:12" s="2" customFormat="1" ht="44.25" customHeight="1" thickTop="1" thickBot="1">
      <c r="D2460" s="164" t="s">
        <v>27</v>
      </c>
      <c r="E2460" s="35" t="s">
        <v>11</v>
      </c>
      <c r="F2460" s="36" t="s">
        <v>12</v>
      </c>
      <c r="G2460" s="37" t="s">
        <v>13</v>
      </c>
      <c r="H2460" s="37" t="s">
        <v>14</v>
      </c>
      <c r="I2460" s="38" t="s">
        <v>15</v>
      </c>
      <c r="J2460" s="39" t="s">
        <v>16</v>
      </c>
      <c r="L2460" s="475" t="s">
        <v>107</v>
      </c>
    </row>
    <row r="2461" spans="2:12" s="2" customFormat="1" ht="30" customHeight="1" thickTop="1">
      <c r="D2461" s="165" t="s">
        <v>28</v>
      </c>
      <c r="E2461" s="341"/>
      <c r="F2461" s="342" t="s">
        <v>620</v>
      </c>
      <c r="G2461" s="343"/>
      <c r="H2461" s="344" t="s">
        <v>619</v>
      </c>
      <c r="I2461" s="344" t="s">
        <v>619</v>
      </c>
      <c r="J2461" s="18"/>
      <c r="L2461" s="475"/>
    </row>
    <row r="2462" spans="2:12" s="2" customFormat="1" ht="30" customHeight="1">
      <c r="D2462" s="166" t="s">
        <v>29</v>
      </c>
      <c r="E2462" s="339" t="s">
        <v>623</v>
      </c>
      <c r="F2462" s="320" t="s">
        <v>623</v>
      </c>
      <c r="G2462" s="347"/>
      <c r="H2462" s="347"/>
      <c r="I2462" s="348"/>
      <c r="J2462" s="19"/>
    </row>
    <row r="2463" spans="2:12" s="2" customFormat="1" ht="30" customHeight="1">
      <c r="D2463" s="166" t="s">
        <v>30</v>
      </c>
      <c r="E2463" s="345"/>
      <c r="F2463" s="346"/>
      <c r="G2463" s="347"/>
      <c r="H2463" s="347"/>
      <c r="I2463" s="348"/>
      <c r="J2463" s="19"/>
    </row>
    <row r="2464" spans="2:12" s="2" customFormat="1" ht="30" customHeight="1">
      <c r="D2464" s="166" t="s">
        <v>31</v>
      </c>
      <c r="E2464" s="345"/>
      <c r="F2464" s="342" t="s">
        <v>621</v>
      </c>
      <c r="G2464" s="347"/>
      <c r="H2464" s="347"/>
      <c r="I2464" s="347" t="s">
        <v>622</v>
      </c>
      <c r="J2464" s="19"/>
    </row>
    <row r="2465" spans="2:12" s="2" customFormat="1" ht="30" customHeight="1" thickBot="1">
      <c r="D2465" s="167" t="s">
        <v>32</v>
      </c>
      <c r="E2465" s="10"/>
      <c r="F2465" s="16"/>
      <c r="G2465" s="17"/>
      <c r="H2465" s="17"/>
      <c r="I2465" s="17"/>
      <c r="J2465" s="20"/>
    </row>
    <row r="2466" spans="2:12" s="2" customFormat="1" ht="30" customHeight="1" thickTop="1">
      <c r="D2466" s="65"/>
      <c r="E2466" s="41"/>
      <c r="F2466" s="41"/>
      <c r="G2466" s="41"/>
      <c r="H2466" s="41"/>
      <c r="I2466" s="41"/>
      <c r="J2466" s="41"/>
    </row>
    <row r="2467" spans="2:12" s="2" customFormat="1" ht="24.95" customHeight="1" thickBot="1">
      <c r="B2467" s="163" t="s">
        <v>34</v>
      </c>
      <c r="D2467" s="6"/>
      <c r="E2467" s="6"/>
      <c r="F2467" s="6"/>
      <c r="H2467" s="6"/>
      <c r="I2467" s="6"/>
      <c r="J2467" s="6"/>
    </row>
    <row r="2468" spans="2:12" s="2" customFormat="1" ht="39" customHeight="1" thickTop="1" thickBot="1">
      <c r="D2468" s="164" t="s">
        <v>27</v>
      </c>
      <c r="E2468" s="35" t="s">
        <v>11</v>
      </c>
      <c r="F2468" s="36" t="s">
        <v>12</v>
      </c>
      <c r="G2468" s="37" t="s">
        <v>13</v>
      </c>
      <c r="H2468" s="37" t="s">
        <v>14</v>
      </c>
      <c r="I2468" s="38" t="s">
        <v>15</v>
      </c>
      <c r="J2468" s="39" t="s">
        <v>16</v>
      </c>
    </row>
    <row r="2469" spans="2:12" s="2" customFormat="1" ht="30" customHeight="1" thickTop="1">
      <c r="D2469" s="165" t="s">
        <v>28</v>
      </c>
      <c r="E2469" s="11"/>
      <c r="F2469" s="12"/>
      <c r="G2469" s="13"/>
      <c r="H2469" s="21"/>
      <c r="I2469" s="21"/>
      <c r="J2469" s="18"/>
    </row>
    <row r="2470" spans="2:12" s="2" customFormat="1" ht="30" customHeight="1">
      <c r="D2470" s="166" t="s">
        <v>29</v>
      </c>
      <c r="E2470" s="9"/>
      <c r="F2470" s="14"/>
      <c r="G2470" s="15"/>
      <c r="H2470" s="15"/>
      <c r="I2470" s="22"/>
      <c r="J2470" s="19"/>
    </row>
    <row r="2471" spans="2:12" s="2" customFormat="1" ht="30" customHeight="1">
      <c r="D2471" s="166" t="s">
        <v>30</v>
      </c>
      <c r="E2471" s="9"/>
      <c r="F2471" s="14"/>
      <c r="G2471" s="15"/>
      <c r="H2471" s="15"/>
      <c r="I2471" s="22"/>
      <c r="J2471" s="19"/>
    </row>
    <row r="2472" spans="2:12" s="2" customFormat="1" ht="30" customHeight="1">
      <c r="D2472" s="166" t="s">
        <v>31</v>
      </c>
      <c r="E2472" s="9"/>
      <c r="F2472" s="14"/>
      <c r="G2472" s="15"/>
      <c r="H2472" s="15"/>
      <c r="I2472" s="15"/>
      <c r="J2472" s="19"/>
    </row>
    <row r="2473" spans="2:12" s="2" customFormat="1" ht="30" customHeight="1" thickBot="1">
      <c r="D2473" s="167" t="s">
        <v>32</v>
      </c>
      <c r="E2473" s="10"/>
      <c r="F2473" s="16"/>
      <c r="G2473" s="17"/>
      <c r="H2473" s="17"/>
      <c r="I2473" s="17"/>
      <c r="J2473" s="20"/>
    </row>
    <row r="2474" spans="2:12" ht="24" thickTop="1">
      <c r="H2474" s="43" t="s">
        <v>8</v>
      </c>
      <c r="L2474" s="2"/>
    </row>
    <row r="2484" spans="2:18" s="53" customFormat="1" ht="15"/>
    <row r="2485" spans="2:18" s="53" customFormat="1" ht="15"/>
    <row r="2486" spans="2:18" s="53" customFormat="1" ht="15"/>
    <row r="2487" spans="2:18" s="53" customFormat="1" ht="15"/>
    <row r="2488" spans="2:18" s="53" customFormat="1" ht="15"/>
    <row r="2489" spans="2:18" s="53" customFormat="1" ht="15"/>
    <row r="2490" spans="2:18" s="53" customFormat="1" ht="15"/>
    <row r="2491" spans="2:18" s="53" customFormat="1" ht="15"/>
    <row r="2492" spans="2:18" s="136" customFormat="1" ht="23.25">
      <c r="B2492" s="132"/>
      <c r="C2492" s="132"/>
      <c r="D2492" s="133"/>
      <c r="E2492" s="134"/>
      <c r="F2492" s="134"/>
      <c r="G2492" s="135"/>
      <c r="H2492" s="135"/>
      <c r="I2492" s="135"/>
      <c r="J2492" s="135"/>
      <c r="K2492" s="135"/>
      <c r="M2492" s="137"/>
      <c r="N2492" s="137"/>
      <c r="R2492" s="138"/>
    </row>
    <row r="2493" spans="2:18" s="53" customFormat="1" ht="15" customHeight="1">
      <c r="B2493" s="468" t="s">
        <v>194</v>
      </c>
      <c r="C2493" s="468"/>
      <c r="D2493" s="468"/>
      <c r="E2493" s="468"/>
      <c r="G2493" s="56"/>
      <c r="H2493" s="56"/>
      <c r="I2493" s="469" t="s">
        <v>254</v>
      </c>
      <c r="J2493" s="469"/>
      <c r="K2493" s="469"/>
      <c r="L2493" s="56"/>
    </row>
    <row r="2494" spans="2:18" s="53" customFormat="1" ht="15" customHeight="1">
      <c r="B2494" s="468"/>
      <c r="C2494" s="468"/>
      <c r="D2494" s="468"/>
      <c r="E2494" s="468"/>
      <c r="G2494" s="56"/>
      <c r="H2494" s="56"/>
      <c r="I2494" s="469"/>
      <c r="J2494" s="469"/>
      <c r="K2494" s="469"/>
      <c r="L2494" s="56"/>
    </row>
    <row r="2495" spans="2:18" s="53" customFormat="1" ht="33.75">
      <c r="E2495" s="467" t="s">
        <v>99</v>
      </c>
      <c r="F2495" s="467"/>
      <c r="G2495" s="467"/>
      <c r="H2495" s="467"/>
      <c r="I2495" s="467"/>
    </row>
    <row r="2496" spans="2:18" s="2" customFormat="1" ht="33.75" thickBot="1">
      <c r="B2496" s="42" t="s">
        <v>122</v>
      </c>
      <c r="D2496" s="457"/>
      <c r="E2496" s="457"/>
      <c r="F2496" s="6"/>
      <c r="G2496" s="6"/>
      <c r="H2496" s="458" t="s">
        <v>105</v>
      </c>
      <c r="I2496" s="458"/>
      <c r="J2496" s="458"/>
    </row>
    <row r="2497" spans="2:12" s="2" customFormat="1" ht="63.75" customHeight="1" thickTop="1" thickBot="1">
      <c r="B2497" s="5"/>
      <c r="D2497" s="168" t="s">
        <v>21</v>
      </c>
      <c r="E2497" s="159" t="s">
        <v>17</v>
      </c>
      <c r="F2497" s="159" t="s">
        <v>9</v>
      </c>
      <c r="G2497" s="160" t="s">
        <v>18</v>
      </c>
      <c r="H2497" s="160" t="s">
        <v>19</v>
      </c>
      <c r="I2497" s="160" t="s">
        <v>20</v>
      </c>
      <c r="J2497" s="161" t="s">
        <v>10</v>
      </c>
    </row>
    <row r="2498" spans="2:12" s="2" customFormat="1" ht="24.95" customHeight="1" thickTop="1">
      <c r="B2498" s="5"/>
      <c r="D2498" s="459" t="s">
        <v>23</v>
      </c>
      <c r="E2498" s="242" t="s">
        <v>447</v>
      </c>
      <c r="F2498" s="242" t="s">
        <v>355</v>
      </c>
      <c r="G2498" s="242">
        <v>0</v>
      </c>
      <c r="H2498" s="242">
        <v>6</v>
      </c>
      <c r="I2498" s="242">
        <v>0</v>
      </c>
      <c r="J2498" s="462">
        <f>I2498+I2499+H2499+H2498+G2498+G2499</f>
        <v>9</v>
      </c>
    </row>
    <row r="2499" spans="2:12" s="2" customFormat="1" ht="24.95" customHeight="1" thickBot="1">
      <c r="D2499" s="461"/>
      <c r="E2499" s="178" t="s">
        <v>448</v>
      </c>
      <c r="F2499" s="178" t="s">
        <v>384</v>
      </c>
      <c r="G2499" s="178">
        <v>0</v>
      </c>
      <c r="H2499" s="178">
        <v>0</v>
      </c>
      <c r="I2499" s="178">
        <v>3</v>
      </c>
      <c r="J2499" s="464"/>
    </row>
    <row r="2500" spans="2:12" s="2" customFormat="1" ht="24.95" customHeight="1">
      <c r="D2500" s="459" t="s">
        <v>22</v>
      </c>
      <c r="E2500" s="243" t="s">
        <v>447</v>
      </c>
      <c r="F2500" s="243" t="s">
        <v>355</v>
      </c>
      <c r="G2500" s="243">
        <v>0</v>
      </c>
      <c r="H2500" s="243">
        <v>4.5</v>
      </c>
      <c r="I2500" s="243">
        <v>0</v>
      </c>
      <c r="J2500" s="463">
        <f>I2500+I2503+H2503+H2500+G2500+G2503+I2502+I2501</f>
        <v>8.5</v>
      </c>
    </row>
    <row r="2501" spans="2:12" s="2" customFormat="1" ht="24.95" customHeight="1">
      <c r="D2501" s="459"/>
      <c r="E2501" s="243" t="s">
        <v>549</v>
      </c>
      <c r="F2501" s="243" t="s">
        <v>531</v>
      </c>
      <c r="G2501" s="243">
        <v>0</v>
      </c>
      <c r="H2501" s="243">
        <v>0</v>
      </c>
      <c r="I2501" s="243">
        <v>2.5</v>
      </c>
      <c r="J2501" s="481"/>
    </row>
    <row r="2502" spans="2:12" s="2" customFormat="1" ht="24.95" customHeight="1">
      <c r="D2502" s="460"/>
      <c r="E2502" s="177"/>
      <c r="F2502" s="177"/>
      <c r="G2502" s="177">
        <v>0</v>
      </c>
      <c r="H2502" s="177">
        <v>0</v>
      </c>
      <c r="I2502" s="177">
        <v>0</v>
      </c>
      <c r="J2502" s="481"/>
    </row>
    <row r="2503" spans="2:12" s="2" customFormat="1" ht="24.95" customHeight="1" thickBot="1">
      <c r="D2503" s="461"/>
      <c r="E2503" s="244" t="s">
        <v>449</v>
      </c>
      <c r="F2503" s="244" t="s">
        <v>450</v>
      </c>
      <c r="G2503" s="244">
        <v>1.5</v>
      </c>
      <c r="H2503" s="244">
        <v>0</v>
      </c>
      <c r="I2503" s="244">
        <v>0</v>
      </c>
      <c r="J2503" s="483"/>
    </row>
    <row r="2504" spans="2:12" s="2" customFormat="1" ht="24.95" customHeight="1" thickBot="1">
      <c r="D2504" s="7"/>
      <c r="E2504" s="465" t="s">
        <v>10</v>
      </c>
      <c r="F2504" s="465"/>
      <c r="G2504" s="40">
        <f>G2498+G2499+G2500+G2502+G2503</f>
        <v>1.5</v>
      </c>
      <c r="H2504" s="40">
        <f>H2498+H2499+H2500+H2502+H2503</f>
        <v>10.5</v>
      </c>
      <c r="I2504" s="40">
        <f>I2498+I2499+I2500+I2502+I2503</f>
        <v>3</v>
      </c>
      <c r="J2504" s="40">
        <f>J2498+J2499+J2500+J2502+J2503</f>
        <v>17.5</v>
      </c>
    </row>
    <row r="2505" spans="2:12" s="2" customFormat="1" ht="24.95" customHeight="1">
      <c r="D2505" s="7"/>
      <c r="E2505" s="7"/>
      <c r="F2505" s="7"/>
      <c r="G2505" s="7"/>
      <c r="H2505" s="7"/>
      <c r="I2505" s="34"/>
      <c r="J2505" s="34"/>
    </row>
    <row r="2506" spans="2:12" s="2" customFormat="1" ht="24.75" customHeight="1" thickBot="1">
      <c r="B2506" s="163" t="s">
        <v>33</v>
      </c>
      <c r="D2506" s="6"/>
      <c r="E2506" s="6"/>
      <c r="F2506" s="6"/>
      <c r="H2506" s="6"/>
      <c r="I2506" s="6"/>
      <c r="J2506" s="6"/>
    </row>
    <row r="2507" spans="2:12" s="2" customFormat="1" ht="44.25" customHeight="1" thickTop="1" thickBot="1">
      <c r="D2507" s="164" t="s">
        <v>27</v>
      </c>
      <c r="E2507" s="35" t="s">
        <v>11</v>
      </c>
      <c r="F2507" s="36" t="s">
        <v>12</v>
      </c>
      <c r="G2507" s="37" t="s">
        <v>13</v>
      </c>
      <c r="H2507" s="37" t="s">
        <v>14</v>
      </c>
      <c r="I2507" s="38" t="s">
        <v>15</v>
      </c>
      <c r="J2507" s="39" t="s">
        <v>16</v>
      </c>
      <c r="L2507" s="475" t="s">
        <v>107</v>
      </c>
    </row>
    <row r="2508" spans="2:12" s="2" customFormat="1" ht="30" customHeight="1" thickTop="1">
      <c r="D2508" s="165" t="s">
        <v>28</v>
      </c>
      <c r="E2508" s="11"/>
      <c r="F2508" s="12"/>
      <c r="G2508" s="13"/>
      <c r="H2508" s="363" t="s">
        <v>637</v>
      </c>
      <c r="I2508" s="363" t="s">
        <v>637</v>
      </c>
      <c r="J2508" s="18"/>
      <c r="L2508" s="475"/>
    </row>
    <row r="2509" spans="2:12" s="2" customFormat="1" ht="30" customHeight="1">
      <c r="D2509" s="166" t="s">
        <v>29</v>
      </c>
      <c r="E2509" s="9"/>
      <c r="F2509" s="14"/>
      <c r="G2509" s="362"/>
      <c r="H2509" s="364" t="s">
        <v>637</v>
      </c>
      <c r="I2509" s="364" t="s">
        <v>637</v>
      </c>
      <c r="J2509" s="19"/>
    </row>
    <row r="2510" spans="2:12" s="2" customFormat="1" ht="30" customHeight="1">
      <c r="D2510" s="166" t="s">
        <v>30</v>
      </c>
      <c r="E2510" s="9"/>
      <c r="F2510" s="14"/>
      <c r="G2510" s="15"/>
      <c r="H2510" s="15"/>
      <c r="I2510" s="22"/>
      <c r="J2510" s="19"/>
    </row>
    <row r="2511" spans="2:12" s="2" customFormat="1" ht="30" customHeight="1">
      <c r="D2511" s="166" t="s">
        <v>31</v>
      </c>
      <c r="E2511" s="9" t="s">
        <v>638</v>
      </c>
      <c r="F2511" s="14" t="s">
        <v>638</v>
      </c>
      <c r="G2511" s="15"/>
      <c r="H2511" s="15"/>
      <c r="I2511" s="15"/>
      <c r="J2511" s="19"/>
    </row>
    <row r="2512" spans="2:12" s="2" customFormat="1" ht="30" customHeight="1" thickBot="1">
      <c r="D2512" s="167" t="s">
        <v>32</v>
      </c>
      <c r="E2512" s="10"/>
      <c r="F2512" s="16"/>
      <c r="G2512" s="17"/>
      <c r="H2512" s="17"/>
      <c r="I2512" s="17"/>
      <c r="J2512" s="20"/>
    </row>
    <row r="2513" spans="2:12" s="2" customFormat="1" ht="30" customHeight="1" thickTop="1">
      <c r="D2513" s="65"/>
      <c r="E2513" s="41"/>
      <c r="F2513" s="41"/>
      <c r="G2513" s="41"/>
      <c r="H2513" s="41"/>
      <c r="I2513" s="41"/>
      <c r="J2513" s="41"/>
    </row>
    <row r="2514" spans="2:12" s="2" customFormat="1" ht="24.95" customHeight="1" thickBot="1">
      <c r="B2514" s="163" t="s">
        <v>34</v>
      </c>
      <c r="D2514" s="6"/>
      <c r="E2514" s="6"/>
      <c r="F2514" s="6"/>
      <c r="H2514" s="6"/>
      <c r="I2514" s="6"/>
      <c r="J2514" s="6"/>
    </row>
    <row r="2515" spans="2:12" s="2" customFormat="1" ht="39" customHeight="1" thickTop="1" thickBot="1">
      <c r="D2515" s="164" t="s">
        <v>27</v>
      </c>
      <c r="E2515" s="35" t="s">
        <v>11</v>
      </c>
      <c r="F2515" s="36" t="s">
        <v>12</v>
      </c>
      <c r="G2515" s="37" t="s">
        <v>13</v>
      </c>
      <c r="H2515" s="37" t="s">
        <v>14</v>
      </c>
      <c r="I2515" s="38" t="s">
        <v>15</v>
      </c>
      <c r="J2515" s="39" t="s">
        <v>16</v>
      </c>
    </row>
    <row r="2516" spans="2:12" s="2" customFormat="1" ht="30" customHeight="1" thickTop="1">
      <c r="D2516" s="165" t="s">
        <v>28</v>
      </c>
      <c r="E2516" s="11"/>
      <c r="F2516" s="12"/>
      <c r="G2516" s="13"/>
      <c r="H2516" s="21"/>
      <c r="I2516" s="21"/>
      <c r="J2516" s="18"/>
    </row>
    <row r="2517" spans="2:12" s="2" customFormat="1" ht="30" customHeight="1">
      <c r="D2517" s="166" t="s">
        <v>29</v>
      </c>
      <c r="E2517" s="9"/>
      <c r="F2517" s="14"/>
      <c r="G2517" s="15"/>
      <c r="H2517" s="15"/>
      <c r="I2517" s="22"/>
      <c r="J2517" s="19"/>
    </row>
    <row r="2518" spans="2:12" s="2" customFormat="1" ht="30" customHeight="1">
      <c r="D2518" s="166" t="s">
        <v>30</v>
      </c>
      <c r="E2518" s="9"/>
      <c r="F2518" s="14"/>
      <c r="G2518" s="15"/>
      <c r="H2518" s="15"/>
      <c r="I2518" s="22"/>
      <c r="J2518" s="19"/>
    </row>
    <row r="2519" spans="2:12" s="2" customFormat="1" ht="30" customHeight="1">
      <c r="D2519" s="166" t="s">
        <v>31</v>
      </c>
      <c r="E2519" s="9"/>
      <c r="F2519" s="14"/>
      <c r="G2519" s="15"/>
      <c r="H2519" s="15"/>
      <c r="I2519" s="15"/>
      <c r="J2519" s="19"/>
    </row>
    <row r="2520" spans="2:12" s="2" customFormat="1" ht="30" customHeight="1" thickBot="1">
      <c r="D2520" s="167" t="s">
        <v>32</v>
      </c>
      <c r="E2520" s="10"/>
      <c r="F2520" s="16"/>
      <c r="G2520" s="17"/>
      <c r="H2520" s="17"/>
      <c r="I2520" s="17"/>
      <c r="J2520" s="20"/>
    </row>
    <row r="2521" spans="2:12" ht="24" thickTop="1">
      <c r="H2521" s="43" t="s">
        <v>8</v>
      </c>
      <c r="L2521" s="2"/>
    </row>
    <row r="2532" spans="2:18" s="53" customFormat="1" ht="15"/>
    <row r="2533" spans="2:18" s="53" customFormat="1" ht="15"/>
    <row r="2534" spans="2:18" s="53" customFormat="1" ht="15"/>
    <row r="2535" spans="2:18" s="53" customFormat="1" ht="15"/>
    <row r="2536" spans="2:18" s="53" customFormat="1" ht="15"/>
    <row r="2537" spans="2:18" s="53" customFormat="1" ht="15"/>
    <row r="2538" spans="2:18" s="53" customFormat="1" ht="15"/>
    <row r="2539" spans="2:18" s="53" customFormat="1" ht="15"/>
    <row r="2540" spans="2:18" s="136" customFormat="1" ht="23.25">
      <c r="B2540" s="132"/>
      <c r="C2540" s="132"/>
      <c r="D2540" s="133"/>
      <c r="E2540" s="134"/>
      <c r="F2540" s="134"/>
      <c r="G2540" s="135"/>
      <c r="H2540" s="135"/>
      <c r="I2540" s="135"/>
      <c r="J2540" s="135"/>
      <c r="K2540" s="135"/>
      <c r="M2540" s="137"/>
      <c r="N2540" s="137"/>
      <c r="R2540" s="138"/>
    </row>
    <row r="2541" spans="2:18" s="53" customFormat="1" ht="15" customHeight="1">
      <c r="B2541" s="468" t="s">
        <v>194</v>
      </c>
      <c r="C2541" s="468"/>
      <c r="D2541" s="468"/>
      <c r="E2541" s="468"/>
      <c r="G2541" s="56"/>
      <c r="H2541" s="56"/>
      <c r="I2541" s="469" t="s">
        <v>255</v>
      </c>
      <c r="J2541" s="469"/>
      <c r="K2541" s="469"/>
      <c r="L2541" s="56"/>
    </row>
    <row r="2542" spans="2:18" s="53" customFormat="1" ht="15" customHeight="1">
      <c r="B2542" s="468"/>
      <c r="C2542" s="468"/>
      <c r="D2542" s="468"/>
      <c r="E2542" s="468"/>
      <c r="G2542" s="56"/>
      <c r="H2542" s="56"/>
      <c r="I2542" s="469"/>
      <c r="J2542" s="469"/>
      <c r="K2542" s="469"/>
      <c r="L2542" s="56"/>
    </row>
    <row r="2543" spans="2:18" s="53" customFormat="1" ht="33.75">
      <c r="E2543" s="467" t="s">
        <v>99</v>
      </c>
      <c r="F2543" s="467"/>
      <c r="G2543" s="467"/>
      <c r="H2543" s="467"/>
      <c r="I2543" s="467"/>
    </row>
    <row r="2544" spans="2:18" s="2" customFormat="1" ht="33.75" thickBot="1">
      <c r="B2544" s="42" t="s">
        <v>123</v>
      </c>
      <c r="D2544" s="457"/>
      <c r="E2544" s="457"/>
      <c r="F2544" s="6"/>
      <c r="G2544" s="6"/>
      <c r="H2544" s="458" t="s">
        <v>105</v>
      </c>
      <c r="I2544" s="458"/>
      <c r="J2544" s="458"/>
    </row>
    <row r="2545" spans="2:12" s="2" customFormat="1" ht="48.75" customHeight="1" thickTop="1" thickBot="1">
      <c r="B2545" s="5"/>
      <c r="D2545" s="168" t="s">
        <v>21</v>
      </c>
      <c r="E2545" s="159" t="s">
        <v>17</v>
      </c>
      <c r="F2545" s="159" t="s">
        <v>9</v>
      </c>
      <c r="G2545" s="160" t="s">
        <v>18</v>
      </c>
      <c r="H2545" s="160" t="s">
        <v>19</v>
      </c>
      <c r="I2545" s="160" t="s">
        <v>20</v>
      </c>
      <c r="J2545" s="161" t="s">
        <v>10</v>
      </c>
    </row>
    <row r="2546" spans="2:12" s="2" customFormat="1" ht="24.95" customHeight="1" thickTop="1">
      <c r="B2546" s="5"/>
      <c r="D2546" s="459" t="s">
        <v>23</v>
      </c>
      <c r="E2546" s="242" t="s">
        <v>432</v>
      </c>
      <c r="F2546" s="242" t="s">
        <v>437</v>
      </c>
      <c r="G2546" s="242">
        <v>0</v>
      </c>
      <c r="H2546" s="242">
        <v>4.5</v>
      </c>
      <c r="I2546" s="242">
        <v>0</v>
      </c>
      <c r="J2546" s="462">
        <f>I2546+H2546+G2546+G2548+H2547+G2547</f>
        <v>10.5</v>
      </c>
    </row>
    <row r="2547" spans="2:12" s="2" customFormat="1" ht="24.95" customHeight="1">
      <c r="C2547" s="42"/>
      <c r="D2547" s="460"/>
      <c r="E2547" s="180" t="s">
        <v>433</v>
      </c>
      <c r="F2547" s="180" t="s">
        <v>639</v>
      </c>
      <c r="G2547" s="180">
        <v>1.5</v>
      </c>
      <c r="H2547" s="180">
        <v>4.5</v>
      </c>
      <c r="I2547" s="180">
        <v>0</v>
      </c>
      <c r="J2547" s="481"/>
    </row>
    <row r="2548" spans="2:12" s="2" customFormat="1" ht="24.95" customHeight="1" thickBot="1">
      <c r="D2548" s="461"/>
      <c r="E2548" s="178"/>
      <c r="F2548" s="178"/>
      <c r="G2548" s="178">
        <v>0</v>
      </c>
      <c r="H2548" s="178">
        <v>0</v>
      </c>
      <c r="I2548" s="178">
        <v>0</v>
      </c>
      <c r="J2548" s="464"/>
    </row>
    <row r="2549" spans="2:12" s="2" customFormat="1" ht="24.95" customHeight="1">
      <c r="D2549" s="365"/>
      <c r="E2549" s="179" t="s">
        <v>432</v>
      </c>
      <c r="F2549" s="179" t="s">
        <v>437</v>
      </c>
      <c r="G2549" s="179">
        <v>0</v>
      </c>
      <c r="H2549" s="179">
        <v>3</v>
      </c>
      <c r="I2549" s="179">
        <v>0</v>
      </c>
      <c r="J2549" s="526">
        <f>I2550+H2550+G2550+H2549</f>
        <v>9</v>
      </c>
    </row>
    <row r="2550" spans="2:12" s="2" customFormat="1" ht="24.95" customHeight="1" thickBot="1">
      <c r="D2550" s="186" t="s">
        <v>22</v>
      </c>
      <c r="E2550" s="244" t="s">
        <v>433</v>
      </c>
      <c r="F2550" s="244" t="s">
        <v>639</v>
      </c>
      <c r="G2550" s="244">
        <v>1.5</v>
      </c>
      <c r="H2550" s="244">
        <v>4.5</v>
      </c>
      <c r="I2550" s="244">
        <v>0</v>
      </c>
      <c r="J2550" s="527"/>
    </row>
    <row r="2551" spans="2:12" s="2" customFormat="1" ht="24.95" customHeight="1" thickTop="1" thickBot="1">
      <c r="D2551" s="7"/>
      <c r="E2551" s="465" t="s">
        <v>10</v>
      </c>
      <c r="F2551" s="465"/>
      <c r="G2551" s="40">
        <f>G2546+G2547+G2548+G2550</f>
        <v>3</v>
      </c>
      <c r="H2551" s="40">
        <f>H2546+H2547+H2548+H2550</f>
        <v>13.5</v>
      </c>
      <c r="I2551" s="40">
        <f>I2546+I2547+I2548+I2550</f>
        <v>0</v>
      </c>
      <c r="J2551" s="40">
        <f>J2546+J2547+J2548+J2549</f>
        <v>19.5</v>
      </c>
    </row>
    <row r="2552" spans="2:12" s="2" customFormat="1" ht="24.95" customHeight="1">
      <c r="D2552" s="7"/>
      <c r="E2552" s="7"/>
      <c r="F2552" s="7"/>
      <c r="G2552" s="7"/>
      <c r="H2552" s="7"/>
      <c r="I2552" s="34"/>
      <c r="J2552" s="34"/>
    </row>
    <row r="2553" spans="2:12" s="2" customFormat="1" ht="24.75" customHeight="1" thickBot="1">
      <c r="B2553" s="163" t="s">
        <v>33</v>
      </c>
      <c r="D2553" s="6"/>
      <c r="E2553" s="6"/>
      <c r="F2553" s="6"/>
      <c r="H2553" s="6"/>
      <c r="I2553" s="6"/>
      <c r="J2553" s="6"/>
    </row>
    <row r="2554" spans="2:12" s="2" customFormat="1" ht="44.25" customHeight="1" thickTop="1" thickBot="1">
      <c r="D2554" s="164" t="s">
        <v>27</v>
      </c>
      <c r="E2554" s="35" t="s">
        <v>11</v>
      </c>
      <c r="F2554" s="36" t="s">
        <v>12</v>
      </c>
      <c r="G2554" s="37" t="s">
        <v>13</v>
      </c>
      <c r="H2554" s="37" t="s">
        <v>14</v>
      </c>
      <c r="I2554" s="38" t="s">
        <v>15</v>
      </c>
      <c r="J2554" s="39" t="s">
        <v>16</v>
      </c>
    </row>
    <row r="2555" spans="2:12" s="2" customFormat="1" ht="30" customHeight="1" thickTop="1">
      <c r="D2555" s="165" t="s">
        <v>28</v>
      </c>
      <c r="E2555" s="11"/>
      <c r="F2555" s="12"/>
      <c r="G2555" s="13"/>
      <c r="H2555" s="21"/>
      <c r="I2555" s="21"/>
      <c r="J2555" s="18"/>
    </row>
    <row r="2556" spans="2:12" s="2" customFormat="1" ht="30" customHeight="1">
      <c r="D2556" s="166" t="s">
        <v>29</v>
      </c>
      <c r="E2556" s="9"/>
      <c r="F2556" s="14"/>
      <c r="G2556" s="15"/>
      <c r="H2556" s="15"/>
      <c r="I2556" s="22"/>
      <c r="J2556" s="19"/>
    </row>
    <row r="2557" spans="2:12" s="2" customFormat="1" ht="30" customHeight="1">
      <c r="D2557" s="166" t="s">
        <v>30</v>
      </c>
      <c r="E2557" s="9"/>
      <c r="F2557" s="14"/>
      <c r="G2557" s="15"/>
      <c r="H2557" s="15"/>
      <c r="I2557" s="22"/>
      <c r="J2557" s="19"/>
    </row>
    <row r="2558" spans="2:12" s="2" customFormat="1" ht="30" customHeight="1">
      <c r="D2558" s="166" t="s">
        <v>31</v>
      </c>
      <c r="E2558" s="9"/>
      <c r="F2558" s="14"/>
      <c r="G2558" s="15"/>
      <c r="H2558" s="15"/>
      <c r="I2558" s="15"/>
      <c r="J2558" s="19"/>
    </row>
    <row r="2559" spans="2:12" s="2" customFormat="1" ht="30" customHeight="1" thickBot="1">
      <c r="D2559" s="167" t="s">
        <v>32</v>
      </c>
      <c r="E2559" s="10"/>
      <c r="F2559" s="16"/>
      <c r="G2559" s="17"/>
      <c r="H2559" s="17"/>
      <c r="I2559" s="17"/>
      <c r="J2559" s="20"/>
    </row>
    <row r="2560" spans="2:12" s="2" customFormat="1" ht="30" customHeight="1" thickTop="1">
      <c r="D2560" s="65"/>
      <c r="E2560" s="41"/>
      <c r="F2560" s="41"/>
      <c r="G2560" s="41"/>
      <c r="H2560" s="41"/>
      <c r="I2560" s="41"/>
      <c r="J2560" s="41"/>
      <c r="L2560" s="475" t="s">
        <v>107</v>
      </c>
    </row>
    <row r="2561" spans="2:12" s="2" customFormat="1" ht="24.95" customHeight="1" thickBot="1">
      <c r="B2561" s="163" t="s">
        <v>34</v>
      </c>
      <c r="D2561" s="6"/>
      <c r="E2561" s="6"/>
      <c r="F2561" s="6"/>
      <c r="H2561" s="6"/>
      <c r="I2561" s="6"/>
      <c r="J2561" s="6"/>
      <c r="L2561" s="475"/>
    </row>
    <row r="2562" spans="2:12" s="2" customFormat="1" ht="39" customHeight="1" thickTop="1" thickBot="1">
      <c r="D2562" s="164" t="s">
        <v>27</v>
      </c>
      <c r="E2562" s="35" t="s">
        <v>11</v>
      </c>
      <c r="F2562" s="36" t="s">
        <v>12</v>
      </c>
      <c r="G2562" s="37" t="s">
        <v>13</v>
      </c>
      <c r="H2562" s="37" t="s">
        <v>14</v>
      </c>
      <c r="I2562" s="38" t="s">
        <v>15</v>
      </c>
      <c r="J2562" s="39" t="s">
        <v>16</v>
      </c>
    </row>
    <row r="2563" spans="2:12" s="2" customFormat="1" ht="30" customHeight="1" thickTop="1">
      <c r="D2563" s="165" t="s">
        <v>28</v>
      </c>
      <c r="E2563" s="11"/>
      <c r="F2563" s="12"/>
      <c r="G2563" s="13"/>
      <c r="H2563" s="21"/>
      <c r="I2563" s="21"/>
      <c r="J2563" s="18"/>
    </row>
    <row r="2564" spans="2:12" s="2" customFormat="1" ht="30" customHeight="1">
      <c r="D2564" s="166" t="s">
        <v>29</v>
      </c>
      <c r="E2564" s="9"/>
      <c r="F2564" s="14"/>
      <c r="G2564" s="15"/>
      <c r="H2564" s="15"/>
      <c r="I2564" s="22"/>
      <c r="J2564" s="19"/>
    </row>
    <row r="2565" spans="2:12" s="2" customFormat="1" ht="30" customHeight="1">
      <c r="D2565" s="166" t="s">
        <v>30</v>
      </c>
      <c r="E2565" s="9"/>
      <c r="F2565" s="14"/>
      <c r="G2565" s="15"/>
      <c r="H2565" s="15"/>
      <c r="I2565" s="22"/>
      <c r="J2565" s="19"/>
    </row>
    <row r="2566" spans="2:12" s="2" customFormat="1" ht="30" customHeight="1">
      <c r="D2566" s="166" t="s">
        <v>31</v>
      </c>
      <c r="E2566" s="9"/>
      <c r="F2566" s="14"/>
      <c r="G2566" s="15"/>
      <c r="H2566" s="15"/>
      <c r="I2566" s="15"/>
      <c r="J2566" s="19"/>
    </row>
    <row r="2567" spans="2:12" s="2" customFormat="1" ht="30" customHeight="1" thickBot="1">
      <c r="D2567" s="167" t="s">
        <v>32</v>
      </c>
      <c r="E2567" s="10"/>
      <c r="F2567" s="16"/>
      <c r="G2567" s="17"/>
      <c r="H2567" s="17"/>
      <c r="I2567" s="17"/>
      <c r="J2567" s="20"/>
    </row>
    <row r="2568" spans="2:12" ht="24" thickTop="1">
      <c r="H2568" s="43" t="s">
        <v>8</v>
      </c>
      <c r="L2568" s="2"/>
    </row>
    <row r="2578" spans="2:18" s="53" customFormat="1" ht="15"/>
    <row r="2579" spans="2:18" s="53" customFormat="1" ht="15"/>
    <row r="2580" spans="2:18" s="53" customFormat="1" ht="15"/>
    <row r="2581" spans="2:18" s="53" customFormat="1" ht="15"/>
    <row r="2582" spans="2:18" s="53" customFormat="1" ht="15"/>
    <row r="2583" spans="2:18" s="53" customFormat="1" ht="15"/>
    <row r="2584" spans="2:18" s="53" customFormat="1" ht="15"/>
    <row r="2585" spans="2:18" s="53" customFormat="1" ht="15"/>
    <row r="2586" spans="2:18" s="136" customFormat="1" ht="23.25">
      <c r="B2586" s="132"/>
      <c r="C2586" s="132"/>
      <c r="D2586" s="133"/>
      <c r="E2586" s="134"/>
      <c r="F2586" s="134"/>
      <c r="G2586" s="135"/>
      <c r="H2586" s="135"/>
      <c r="I2586" s="135"/>
      <c r="J2586" s="135"/>
      <c r="K2586" s="135"/>
      <c r="M2586" s="137"/>
      <c r="N2586" s="137"/>
      <c r="R2586" s="138"/>
    </row>
    <row r="2587" spans="2:18" s="53" customFormat="1" ht="15" customHeight="1">
      <c r="B2587" s="468" t="s">
        <v>194</v>
      </c>
      <c r="C2587" s="468"/>
      <c r="D2587" s="468"/>
      <c r="E2587" s="468"/>
      <c r="G2587" s="56"/>
      <c r="H2587" s="56"/>
      <c r="I2587" s="466" t="s">
        <v>256</v>
      </c>
      <c r="J2587" s="466"/>
      <c r="K2587" s="466"/>
      <c r="L2587" s="56"/>
    </row>
    <row r="2588" spans="2:18" s="53" customFormat="1" ht="15" customHeight="1">
      <c r="B2588" s="468"/>
      <c r="C2588" s="468"/>
      <c r="D2588" s="468"/>
      <c r="E2588" s="468"/>
      <c r="G2588" s="56"/>
      <c r="H2588" s="56"/>
      <c r="I2588" s="466"/>
      <c r="J2588" s="466"/>
      <c r="K2588" s="466"/>
      <c r="L2588" s="56"/>
    </row>
    <row r="2589" spans="2:18" s="53" customFormat="1" ht="33.75">
      <c r="E2589" s="467" t="s">
        <v>99</v>
      </c>
      <c r="F2589" s="467"/>
      <c r="G2589" s="467"/>
      <c r="H2589" s="467"/>
      <c r="I2589" s="467"/>
    </row>
    <row r="2590" spans="2:18" s="2" customFormat="1" ht="33.75" thickBot="1">
      <c r="B2590" s="42" t="s">
        <v>124</v>
      </c>
      <c r="D2590" s="457"/>
      <c r="E2590" s="457"/>
      <c r="F2590" s="6"/>
      <c r="G2590" s="6"/>
      <c r="H2590" s="458" t="s">
        <v>106</v>
      </c>
      <c r="I2590" s="458"/>
      <c r="J2590" s="458"/>
    </row>
    <row r="2591" spans="2:18" s="2" customFormat="1" ht="48.75" customHeight="1" thickTop="1" thickBot="1">
      <c r="B2591" s="5"/>
      <c r="D2591" s="168" t="s">
        <v>21</v>
      </c>
      <c r="E2591" s="159" t="s">
        <v>17</v>
      </c>
      <c r="F2591" s="159" t="s">
        <v>9</v>
      </c>
      <c r="G2591" s="160" t="s">
        <v>18</v>
      </c>
      <c r="H2591" s="160" t="s">
        <v>19</v>
      </c>
      <c r="I2591" s="160" t="s">
        <v>20</v>
      </c>
      <c r="J2591" s="161" t="s">
        <v>10</v>
      </c>
    </row>
    <row r="2592" spans="2:18" s="2" customFormat="1" ht="24.95" customHeight="1" thickTop="1" thickBot="1">
      <c r="B2592" s="5"/>
      <c r="D2592" s="186" t="s">
        <v>23</v>
      </c>
      <c r="E2592" s="366" t="s">
        <v>451</v>
      </c>
      <c r="F2592" s="366" t="s">
        <v>382</v>
      </c>
      <c r="G2592" s="366">
        <v>1.5</v>
      </c>
      <c r="H2592" s="366">
        <v>0</v>
      </c>
      <c r="I2592" s="366">
        <v>0</v>
      </c>
      <c r="J2592" s="366">
        <f>I2592+H2592+G2592</f>
        <v>1.5</v>
      </c>
    </row>
    <row r="2593" spans="2:12" s="2" customFormat="1" ht="34.5" customHeight="1" thickTop="1" thickBot="1">
      <c r="D2593" s="186" t="s">
        <v>22</v>
      </c>
      <c r="E2593" s="367" t="s">
        <v>452</v>
      </c>
      <c r="F2593" s="367" t="s">
        <v>384</v>
      </c>
      <c r="G2593" s="367">
        <v>1.5</v>
      </c>
      <c r="H2593" s="367">
        <v>0</v>
      </c>
      <c r="I2593" s="367">
        <v>0</v>
      </c>
      <c r="J2593" s="368">
        <f>I2593+H2593+G2593</f>
        <v>1.5</v>
      </c>
    </row>
    <row r="2594" spans="2:12" s="2" customFormat="1" ht="24.95" customHeight="1" thickTop="1" thickBot="1">
      <c r="D2594" s="7"/>
      <c r="E2594" s="465" t="s">
        <v>10</v>
      </c>
      <c r="F2594" s="465"/>
      <c r="G2594" s="40">
        <f>G2592+G2593</f>
        <v>3</v>
      </c>
      <c r="H2594" s="40">
        <f>H2592+H2593</f>
        <v>0</v>
      </c>
      <c r="I2594" s="40">
        <f>I2592+I2593</f>
        <v>0</v>
      </c>
      <c r="J2594" s="40">
        <f>J2592+J2593</f>
        <v>3</v>
      </c>
    </row>
    <row r="2595" spans="2:12" s="2" customFormat="1" ht="24.95" customHeight="1">
      <c r="D2595" s="7"/>
      <c r="E2595" s="7"/>
      <c r="F2595" s="7"/>
      <c r="G2595" s="7"/>
      <c r="H2595" s="7"/>
      <c r="I2595" s="34"/>
      <c r="J2595" s="34"/>
    </row>
    <row r="2596" spans="2:12" s="2" customFormat="1" ht="24.75" customHeight="1" thickBot="1">
      <c r="B2596" s="163" t="s">
        <v>33</v>
      </c>
      <c r="D2596" s="6"/>
      <c r="E2596" s="6"/>
      <c r="F2596" s="6"/>
      <c r="H2596" s="6"/>
      <c r="I2596" s="6"/>
      <c r="J2596" s="6"/>
    </row>
    <row r="2597" spans="2:12" s="2" customFormat="1" ht="44.25" customHeight="1" thickTop="1" thickBot="1">
      <c r="D2597" s="164" t="s">
        <v>27</v>
      </c>
      <c r="E2597" s="35" t="s">
        <v>11</v>
      </c>
      <c r="F2597" s="36" t="s">
        <v>12</v>
      </c>
      <c r="G2597" s="37" t="s">
        <v>13</v>
      </c>
      <c r="H2597" s="37" t="s">
        <v>14</v>
      </c>
      <c r="I2597" s="38" t="s">
        <v>15</v>
      </c>
      <c r="J2597" s="39" t="s">
        <v>16</v>
      </c>
    </row>
    <row r="2598" spans="2:12" s="2" customFormat="1" ht="30" customHeight="1" thickTop="1">
      <c r="D2598" s="165" t="s">
        <v>28</v>
      </c>
      <c r="E2598" s="11"/>
      <c r="F2598" s="12"/>
      <c r="G2598" s="13"/>
      <c r="H2598" s="21"/>
      <c r="I2598" s="21"/>
      <c r="J2598" s="18"/>
    </row>
    <row r="2599" spans="2:12" s="2" customFormat="1" ht="30" customHeight="1">
      <c r="D2599" s="166" t="s">
        <v>29</v>
      </c>
      <c r="E2599" s="9"/>
      <c r="F2599" s="14"/>
      <c r="G2599" s="15"/>
      <c r="H2599" s="15"/>
      <c r="I2599" s="22"/>
      <c r="J2599" s="19"/>
    </row>
    <row r="2600" spans="2:12" s="2" customFormat="1" ht="30" customHeight="1">
      <c r="D2600" s="166" t="s">
        <v>30</v>
      </c>
      <c r="E2600" s="9"/>
      <c r="F2600" s="14"/>
      <c r="G2600" s="15"/>
      <c r="H2600" s="15"/>
      <c r="I2600" s="22"/>
      <c r="J2600" s="19"/>
    </row>
    <row r="2601" spans="2:12" s="2" customFormat="1" ht="30" customHeight="1">
      <c r="D2601" s="166" t="s">
        <v>31</v>
      </c>
      <c r="E2601" s="9"/>
      <c r="F2601" s="14"/>
      <c r="G2601" s="15"/>
      <c r="H2601" s="15"/>
      <c r="I2601" s="15"/>
      <c r="J2601" s="19"/>
    </row>
    <row r="2602" spans="2:12" s="2" customFormat="1" ht="30" customHeight="1" thickBot="1">
      <c r="D2602" s="167" t="s">
        <v>32</v>
      </c>
      <c r="E2602" s="10"/>
      <c r="F2602" s="16"/>
      <c r="G2602" s="17"/>
      <c r="H2602" s="17"/>
      <c r="I2602" s="17"/>
      <c r="J2602" s="20"/>
    </row>
    <row r="2603" spans="2:12" s="2" customFormat="1" ht="30" customHeight="1" thickTop="1">
      <c r="D2603" s="65"/>
      <c r="E2603" s="41"/>
      <c r="F2603" s="41"/>
      <c r="G2603" s="41"/>
      <c r="H2603" s="41"/>
      <c r="I2603" s="41"/>
      <c r="J2603" s="41"/>
    </row>
    <row r="2604" spans="2:12" s="2" customFormat="1" ht="24.95" customHeight="1" thickBot="1">
      <c r="B2604" s="163" t="s">
        <v>34</v>
      </c>
      <c r="D2604" s="6"/>
      <c r="E2604" s="6"/>
      <c r="F2604" s="6"/>
      <c r="H2604" s="6"/>
      <c r="I2604" s="6"/>
      <c r="J2604" s="6"/>
    </row>
    <row r="2605" spans="2:12" s="2" customFormat="1" ht="39" customHeight="1" thickTop="1" thickBot="1">
      <c r="D2605" s="164" t="s">
        <v>27</v>
      </c>
      <c r="E2605" s="35" t="s">
        <v>11</v>
      </c>
      <c r="F2605" s="36" t="s">
        <v>12</v>
      </c>
      <c r="G2605" s="37" t="s">
        <v>13</v>
      </c>
      <c r="H2605" s="37" t="s">
        <v>14</v>
      </c>
      <c r="I2605" s="38" t="s">
        <v>15</v>
      </c>
      <c r="J2605" s="39" t="s">
        <v>16</v>
      </c>
      <c r="L2605" s="475" t="s">
        <v>107</v>
      </c>
    </row>
    <row r="2606" spans="2:12" s="2" customFormat="1" ht="30" customHeight="1" thickTop="1">
      <c r="D2606" s="165" t="s">
        <v>28</v>
      </c>
      <c r="E2606" s="11"/>
      <c r="F2606" s="12"/>
      <c r="G2606" s="13"/>
      <c r="H2606" s="21"/>
      <c r="I2606" s="21"/>
      <c r="J2606" s="18"/>
      <c r="L2606" s="475"/>
    </row>
    <row r="2607" spans="2:12" s="2" customFormat="1" ht="30" customHeight="1">
      <c r="D2607" s="166" t="s">
        <v>29</v>
      </c>
      <c r="E2607" s="9"/>
      <c r="F2607" s="14"/>
      <c r="G2607" s="15"/>
      <c r="H2607" s="15"/>
      <c r="I2607" s="22"/>
      <c r="J2607" s="19"/>
    </row>
    <row r="2608" spans="2:12" s="2" customFormat="1" ht="30" customHeight="1">
      <c r="D2608" s="166" t="s">
        <v>30</v>
      </c>
      <c r="E2608" s="9"/>
      <c r="F2608" s="14"/>
      <c r="G2608" s="15"/>
      <c r="H2608" s="15"/>
      <c r="I2608" s="22"/>
      <c r="J2608" s="19"/>
    </row>
    <row r="2609" spans="4:12" s="2" customFormat="1" ht="30" customHeight="1">
      <c r="D2609" s="166" t="s">
        <v>31</v>
      </c>
      <c r="E2609" s="9"/>
      <c r="F2609" s="14"/>
      <c r="G2609" s="15"/>
      <c r="H2609" s="15"/>
      <c r="I2609" s="15"/>
      <c r="J2609" s="19"/>
    </row>
    <row r="2610" spans="4:12" s="2" customFormat="1" ht="30" customHeight="1" thickBot="1">
      <c r="D2610" s="167" t="s">
        <v>32</v>
      </c>
      <c r="E2610" s="10"/>
      <c r="F2610" s="16"/>
      <c r="G2610" s="17"/>
      <c r="H2610" s="17"/>
      <c r="I2610" s="17"/>
      <c r="J2610" s="20"/>
    </row>
    <row r="2611" spans="4:12" ht="24" thickTop="1">
      <c r="H2611" s="43" t="s">
        <v>8</v>
      </c>
      <c r="L2611" s="2"/>
    </row>
    <row r="2620" spans="4:12" s="53" customFormat="1" ht="15"/>
    <row r="2621" spans="4:12" s="53" customFormat="1" ht="15"/>
    <row r="2622" spans="4:12" s="53" customFormat="1" ht="15"/>
    <row r="2623" spans="4:12" s="53" customFormat="1" ht="15"/>
    <row r="2624" spans="4:12" s="53" customFormat="1" ht="15"/>
    <row r="2625" spans="2:18" s="53" customFormat="1" ht="15"/>
    <row r="2626" spans="2:18" s="53" customFormat="1" ht="15"/>
    <row r="2627" spans="2:18" s="53" customFormat="1" ht="15"/>
    <row r="2628" spans="2:18" s="136" customFormat="1" ht="23.25">
      <c r="B2628" s="132"/>
      <c r="C2628" s="132"/>
      <c r="D2628" s="133"/>
      <c r="E2628" s="134"/>
      <c r="F2628" s="134"/>
      <c r="G2628" s="135"/>
      <c r="H2628" s="135"/>
      <c r="I2628" s="135"/>
      <c r="J2628" s="135"/>
      <c r="K2628" s="135"/>
      <c r="M2628" s="137"/>
      <c r="N2628" s="137"/>
      <c r="R2628" s="138"/>
    </row>
    <row r="2629" spans="2:18" s="53" customFormat="1" ht="15" customHeight="1">
      <c r="B2629" s="468" t="s">
        <v>194</v>
      </c>
      <c r="C2629" s="468"/>
      <c r="D2629" s="468"/>
      <c r="E2629" s="468"/>
      <c r="G2629" s="56"/>
      <c r="H2629" s="56"/>
      <c r="I2629" s="469" t="s">
        <v>257</v>
      </c>
      <c r="J2629" s="469"/>
      <c r="K2629" s="469"/>
      <c r="L2629" s="56"/>
    </row>
    <row r="2630" spans="2:18" s="53" customFormat="1" ht="15" customHeight="1">
      <c r="B2630" s="468"/>
      <c r="C2630" s="468"/>
      <c r="D2630" s="468"/>
      <c r="E2630" s="468"/>
      <c r="G2630" s="56"/>
      <c r="H2630" s="56"/>
      <c r="I2630" s="469"/>
      <c r="J2630" s="469"/>
      <c r="K2630" s="469"/>
      <c r="L2630" s="56"/>
    </row>
    <row r="2631" spans="2:18" s="53" customFormat="1" ht="33.75">
      <c r="E2631" s="467" t="s">
        <v>99</v>
      </c>
      <c r="F2631" s="467"/>
      <c r="G2631" s="467"/>
      <c r="H2631" s="467"/>
      <c r="I2631" s="467"/>
    </row>
    <row r="2632" spans="2:18" s="2" customFormat="1" ht="33.75" thickBot="1">
      <c r="B2632" s="42" t="s">
        <v>125</v>
      </c>
      <c r="D2632" s="457"/>
      <c r="E2632" s="457"/>
      <c r="F2632" s="6"/>
      <c r="G2632" s="6"/>
      <c r="H2632" s="458" t="s">
        <v>104</v>
      </c>
      <c r="I2632" s="458"/>
      <c r="J2632" s="458"/>
    </row>
    <row r="2633" spans="2:18" s="2" customFormat="1" ht="48.75" customHeight="1" thickTop="1" thickBot="1">
      <c r="B2633" s="5"/>
      <c r="D2633" s="168" t="s">
        <v>21</v>
      </c>
      <c r="E2633" s="159" t="s">
        <v>17</v>
      </c>
      <c r="F2633" s="159" t="s">
        <v>9</v>
      </c>
      <c r="G2633" s="160" t="s">
        <v>18</v>
      </c>
      <c r="H2633" s="160" t="s">
        <v>19</v>
      </c>
      <c r="I2633" s="160" t="s">
        <v>20</v>
      </c>
      <c r="J2633" s="161" t="s">
        <v>10</v>
      </c>
    </row>
    <row r="2634" spans="2:18" s="2" customFormat="1" ht="24.95" customHeight="1" thickTop="1">
      <c r="B2634" s="5"/>
      <c r="D2634" s="459" t="s">
        <v>23</v>
      </c>
      <c r="E2634" s="242"/>
      <c r="F2634" s="242"/>
      <c r="G2634" s="242">
        <v>0</v>
      </c>
      <c r="H2634" s="242">
        <v>0</v>
      </c>
      <c r="I2634" s="242">
        <v>0</v>
      </c>
      <c r="J2634" s="462">
        <f>I2634+I2636+H2634+H2636+G2634+G2636+H2635</f>
        <v>9</v>
      </c>
    </row>
    <row r="2635" spans="2:18" s="2" customFormat="1" ht="24.95" customHeight="1">
      <c r="B2635" s="5"/>
      <c r="D2635" s="482"/>
      <c r="E2635" s="180" t="s">
        <v>550</v>
      </c>
      <c r="F2635" s="180" t="s">
        <v>355</v>
      </c>
      <c r="G2635" s="180">
        <v>0</v>
      </c>
      <c r="H2635" s="180">
        <v>3</v>
      </c>
      <c r="I2635" s="180">
        <v>0</v>
      </c>
      <c r="J2635" s="481"/>
    </row>
    <row r="2636" spans="2:18" s="2" customFormat="1" ht="24.95" customHeight="1" thickBot="1">
      <c r="D2636" s="461"/>
      <c r="E2636" s="178" t="s">
        <v>551</v>
      </c>
      <c r="F2636" s="178" t="s">
        <v>355</v>
      </c>
      <c r="G2636" s="178">
        <v>0</v>
      </c>
      <c r="H2636" s="334">
        <v>6</v>
      </c>
      <c r="I2636" s="245">
        <v>0</v>
      </c>
      <c r="J2636" s="464"/>
    </row>
    <row r="2637" spans="2:18" s="2" customFormat="1" ht="24.95" customHeight="1">
      <c r="D2637" s="459" t="s">
        <v>22</v>
      </c>
      <c r="E2637" s="179" t="s">
        <v>640</v>
      </c>
      <c r="F2637" s="179" t="s">
        <v>355</v>
      </c>
      <c r="G2637" s="179">
        <v>0</v>
      </c>
      <c r="H2637" s="179">
        <v>6</v>
      </c>
      <c r="I2637" s="179">
        <v>0</v>
      </c>
      <c r="J2637" s="463">
        <f>I2637+I2638+H2637+H2638+G2637+G2638</f>
        <v>9</v>
      </c>
    </row>
    <row r="2638" spans="2:18" s="2" customFormat="1" ht="24.95" customHeight="1" thickBot="1">
      <c r="D2638" s="461"/>
      <c r="E2638" s="335" t="s">
        <v>641</v>
      </c>
      <c r="F2638" s="335" t="s">
        <v>354</v>
      </c>
      <c r="G2638" s="244">
        <v>0</v>
      </c>
      <c r="H2638" s="244">
        <v>3</v>
      </c>
      <c r="I2638" s="244">
        <v>0</v>
      </c>
      <c r="J2638" s="483"/>
    </row>
    <row r="2639" spans="2:18" s="2" customFormat="1" ht="24.95" customHeight="1" thickBot="1">
      <c r="D2639" s="7"/>
      <c r="E2639" s="465" t="s">
        <v>10</v>
      </c>
      <c r="F2639" s="465"/>
      <c r="G2639" s="40">
        <f>G2634+G2636+G2637+G2638</f>
        <v>0</v>
      </c>
      <c r="H2639" s="40">
        <f>H2634+H2636+H2637+H2638</f>
        <v>15</v>
      </c>
      <c r="I2639" s="40">
        <f>I2634+I2636+I2637+I2638</f>
        <v>0</v>
      </c>
      <c r="J2639" s="40">
        <f>J2634+J2636+J2637+J2638</f>
        <v>18</v>
      </c>
    </row>
    <row r="2640" spans="2:18" s="2" customFormat="1" ht="24.95" customHeight="1">
      <c r="D2640" s="7"/>
      <c r="E2640" s="7"/>
      <c r="F2640" s="7"/>
      <c r="G2640" s="7"/>
      <c r="H2640" s="7"/>
      <c r="I2640" s="34"/>
      <c r="J2640" s="34"/>
    </row>
    <row r="2641" spans="2:12" s="2" customFormat="1" ht="24.75" customHeight="1" thickBot="1">
      <c r="B2641" s="163" t="s">
        <v>33</v>
      </c>
      <c r="D2641" s="6"/>
      <c r="E2641" s="6"/>
      <c r="F2641" s="6"/>
      <c r="H2641" s="6"/>
      <c r="I2641" s="6"/>
      <c r="J2641" s="6"/>
    </row>
    <row r="2642" spans="2:12" s="2" customFormat="1" ht="44.25" customHeight="1" thickTop="1" thickBot="1">
      <c r="D2642" s="164" t="s">
        <v>27</v>
      </c>
      <c r="E2642" s="35" t="s">
        <v>11</v>
      </c>
      <c r="F2642" s="36" t="s">
        <v>12</v>
      </c>
      <c r="G2642" s="37" t="s">
        <v>13</v>
      </c>
      <c r="H2642" s="37" t="s">
        <v>14</v>
      </c>
      <c r="I2642" s="38" t="s">
        <v>15</v>
      </c>
      <c r="J2642" s="39" t="s">
        <v>16</v>
      </c>
      <c r="L2642" s="475" t="s">
        <v>107</v>
      </c>
    </row>
    <row r="2643" spans="2:12" s="2" customFormat="1" ht="30" customHeight="1" thickTop="1">
      <c r="D2643" s="165" t="s">
        <v>28</v>
      </c>
      <c r="E2643" s="11"/>
      <c r="F2643" s="12"/>
      <c r="G2643" s="13"/>
      <c r="H2643" s="21"/>
      <c r="I2643" s="21"/>
      <c r="J2643" s="18"/>
      <c r="L2643" s="475"/>
    </row>
    <row r="2644" spans="2:12" s="2" customFormat="1" ht="30" customHeight="1">
      <c r="D2644" s="166" t="s">
        <v>29</v>
      </c>
      <c r="E2644" s="9"/>
      <c r="F2644" s="346" t="s">
        <v>642</v>
      </c>
      <c r="G2644" s="15"/>
      <c r="H2644" s="15" t="s">
        <v>643</v>
      </c>
      <c r="I2644" s="15" t="s">
        <v>643</v>
      </c>
      <c r="J2644" s="19"/>
    </row>
    <row r="2645" spans="2:12" s="2" customFormat="1" ht="30" customHeight="1">
      <c r="D2645" s="166" t="s">
        <v>30</v>
      </c>
      <c r="E2645" s="9"/>
      <c r="F2645" s="14"/>
      <c r="G2645" s="15"/>
      <c r="H2645" s="15" t="s">
        <v>643</v>
      </c>
      <c r="I2645" s="15" t="s">
        <v>643</v>
      </c>
      <c r="J2645" s="19"/>
    </row>
    <row r="2646" spans="2:12" s="2" customFormat="1" ht="30" customHeight="1">
      <c r="D2646" s="166" t="s">
        <v>31</v>
      </c>
      <c r="E2646" s="9"/>
      <c r="F2646" s="14"/>
      <c r="H2646" s="15"/>
      <c r="I2646" s="15"/>
      <c r="J2646" s="19"/>
    </row>
    <row r="2647" spans="2:12" s="2" customFormat="1" ht="30" customHeight="1" thickBot="1">
      <c r="D2647" s="167" t="s">
        <v>32</v>
      </c>
      <c r="E2647" s="10"/>
      <c r="F2647" s="369" t="s">
        <v>642</v>
      </c>
      <c r="G2647" s="17"/>
      <c r="H2647" s="17"/>
      <c r="I2647" s="17"/>
      <c r="J2647" s="20"/>
    </row>
    <row r="2648" spans="2:12" s="2" customFormat="1" ht="30" customHeight="1" thickTop="1">
      <c r="D2648" s="65"/>
      <c r="E2648" s="41"/>
      <c r="F2648" s="41"/>
      <c r="G2648" s="41"/>
      <c r="H2648" s="41"/>
      <c r="I2648" s="41"/>
      <c r="J2648" s="41"/>
    </row>
    <row r="2649" spans="2:12" s="2" customFormat="1" ht="24.95" customHeight="1" thickBot="1">
      <c r="B2649" s="163" t="s">
        <v>34</v>
      </c>
      <c r="D2649" s="6"/>
      <c r="E2649" s="6"/>
      <c r="F2649" s="6"/>
      <c r="H2649" s="6"/>
      <c r="I2649" s="6"/>
      <c r="J2649" s="6"/>
    </row>
    <row r="2650" spans="2:12" s="2" customFormat="1" ht="39" customHeight="1" thickTop="1" thickBot="1">
      <c r="D2650" s="164" t="s">
        <v>27</v>
      </c>
      <c r="E2650" s="35" t="s">
        <v>11</v>
      </c>
      <c r="F2650" s="36" t="s">
        <v>12</v>
      </c>
      <c r="G2650" s="37" t="s">
        <v>13</v>
      </c>
      <c r="H2650" s="37" t="s">
        <v>14</v>
      </c>
      <c r="I2650" s="38" t="s">
        <v>15</v>
      </c>
      <c r="J2650" s="39" t="s">
        <v>16</v>
      </c>
    </row>
    <row r="2651" spans="2:12" s="2" customFormat="1" ht="30" customHeight="1" thickTop="1">
      <c r="D2651" s="165" t="s">
        <v>28</v>
      </c>
      <c r="E2651" s="11"/>
      <c r="F2651" s="12"/>
      <c r="G2651" s="13"/>
      <c r="H2651" s="21"/>
      <c r="I2651" s="21"/>
      <c r="J2651" s="18"/>
    </row>
    <row r="2652" spans="2:12" s="2" customFormat="1" ht="30" customHeight="1">
      <c r="D2652" s="166" t="s">
        <v>29</v>
      </c>
      <c r="E2652" s="9"/>
      <c r="F2652" s="14"/>
      <c r="G2652" s="15"/>
      <c r="H2652" s="15"/>
      <c r="I2652" s="22"/>
      <c r="J2652" s="19"/>
    </row>
    <row r="2653" spans="2:12" s="2" customFormat="1" ht="30" customHeight="1">
      <c r="D2653" s="166" t="s">
        <v>30</v>
      </c>
      <c r="E2653" s="9"/>
      <c r="F2653" s="14"/>
      <c r="G2653" s="15"/>
      <c r="H2653" s="15"/>
      <c r="I2653" s="22"/>
      <c r="J2653" s="19"/>
    </row>
    <row r="2654" spans="2:12" s="2" customFormat="1" ht="30" customHeight="1">
      <c r="D2654" s="166" t="s">
        <v>31</v>
      </c>
      <c r="E2654" s="9"/>
      <c r="F2654" s="14"/>
      <c r="G2654" s="15"/>
      <c r="H2654" s="15"/>
      <c r="I2654" s="15"/>
      <c r="J2654" s="19"/>
    </row>
    <row r="2655" spans="2:12" s="2" customFormat="1" ht="30" customHeight="1" thickBot="1">
      <c r="D2655" s="167" t="s">
        <v>32</v>
      </c>
      <c r="E2655" s="10"/>
      <c r="F2655" s="16"/>
      <c r="G2655" s="17"/>
      <c r="H2655" s="17"/>
      <c r="I2655" s="17"/>
      <c r="J2655" s="20"/>
    </row>
    <row r="2656" spans="2:12" ht="24" thickTop="1">
      <c r="H2656" s="43" t="s">
        <v>8</v>
      </c>
      <c r="L2656" s="2"/>
    </row>
    <row r="2667" s="53" customFormat="1" ht="15"/>
    <row r="2668" s="53" customFormat="1" ht="15"/>
    <row r="2669" s="53" customFormat="1" ht="15"/>
    <row r="2670" s="53" customFormat="1" ht="15"/>
    <row r="2671" s="53" customFormat="1" ht="15"/>
    <row r="2672" s="53" customFormat="1" ht="15"/>
    <row r="2673" spans="2:18" s="53" customFormat="1" ht="15"/>
    <row r="2674" spans="2:18" s="53" customFormat="1" ht="15"/>
    <row r="2675" spans="2:18" s="136" customFormat="1" ht="23.25">
      <c r="B2675" s="132"/>
      <c r="C2675" s="132"/>
      <c r="D2675" s="133"/>
      <c r="E2675" s="134"/>
      <c r="F2675" s="134"/>
      <c r="G2675" s="135"/>
      <c r="H2675" s="135"/>
      <c r="I2675" s="135"/>
      <c r="J2675" s="135"/>
      <c r="K2675" s="135"/>
      <c r="M2675" s="137"/>
      <c r="N2675" s="137"/>
      <c r="R2675" s="138"/>
    </row>
    <row r="2676" spans="2:18" s="53" customFormat="1" ht="15" customHeight="1">
      <c r="B2676" s="468" t="s">
        <v>194</v>
      </c>
      <c r="C2676" s="468"/>
      <c r="D2676" s="468"/>
      <c r="E2676" s="468"/>
      <c r="G2676" s="56"/>
      <c r="H2676" s="56"/>
      <c r="I2676" s="466" t="s">
        <v>258</v>
      </c>
      <c r="J2676" s="466"/>
      <c r="K2676" s="466"/>
      <c r="L2676" s="56"/>
    </row>
    <row r="2677" spans="2:18" s="53" customFormat="1" ht="15" customHeight="1">
      <c r="B2677" s="468"/>
      <c r="C2677" s="468"/>
      <c r="D2677" s="468"/>
      <c r="E2677" s="468"/>
      <c r="G2677" s="56"/>
      <c r="H2677" s="56"/>
      <c r="I2677" s="466"/>
      <c r="J2677" s="466"/>
      <c r="K2677" s="466"/>
      <c r="L2677" s="56"/>
    </row>
    <row r="2678" spans="2:18" s="53" customFormat="1" ht="33.75">
      <c r="E2678" s="467" t="s">
        <v>99</v>
      </c>
      <c r="F2678" s="467"/>
      <c r="G2678" s="467"/>
      <c r="H2678" s="467"/>
      <c r="I2678" s="467"/>
    </row>
    <row r="2679" spans="2:18" s="2" customFormat="1" ht="33.75" thickBot="1">
      <c r="B2679" s="42" t="s">
        <v>126</v>
      </c>
      <c r="D2679" s="457"/>
      <c r="E2679" s="457"/>
      <c r="F2679" s="6"/>
      <c r="G2679" s="6"/>
      <c r="H2679" s="458" t="s">
        <v>373</v>
      </c>
      <c r="I2679" s="458"/>
      <c r="J2679" s="458"/>
    </row>
    <row r="2680" spans="2:18" s="2" customFormat="1" ht="48.75" customHeight="1" thickTop="1" thickBot="1">
      <c r="B2680" s="5"/>
      <c r="D2680" s="168" t="s">
        <v>21</v>
      </c>
      <c r="E2680" s="159" t="s">
        <v>17</v>
      </c>
      <c r="F2680" s="159" t="s">
        <v>9</v>
      </c>
      <c r="G2680" s="160" t="s">
        <v>18</v>
      </c>
      <c r="H2680" s="160" t="s">
        <v>19</v>
      </c>
      <c r="I2680" s="160" t="s">
        <v>20</v>
      </c>
      <c r="J2680" s="161" t="s">
        <v>10</v>
      </c>
    </row>
    <row r="2681" spans="2:18" s="2" customFormat="1" ht="24.95" customHeight="1" thickTop="1">
      <c r="B2681" s="5"/>
      <c r="D2681" s="459" t="s">
        <v>23</v>
      </c>
      <c r="E2681" s="4"/>
      <c r="F2681" s="28"/>
      <c r="G2681" s="28"/>
      <c r="H2681" s="28"/>
      <c r="I2681" s="28"/>
      <c r="J2681" s="478">
        <f>G2681+H2681+I2681+G2682+H2682+I2682+G2683+H2683+I2683</f>
        <v>0</v>
      </c>
    </row>
    <row r="2682" spans="2:18" s="2" customFormat="1" ht="24.95" customHeight="1">
      <c r="C2682" s="42"/>
      <c r="D2682" s="460"/>
      <c r="E2682" s="23"/>
      <c r="F2682" s="29"/>
      <c r="G2682" s="29"/>
      <c r="H2682" s="29"/>
      <c r="I2682" s="29"/>
      <c r="J2682" s="479"/>
    </row>
    <row r="2683" spans="2:18" s="2" customFormat="1" ht="24.95" customHeight="1" thickBot="1">
      <c r="D2683" s="461"/>
      <c r="E2683" s="24"/>
      <c r="F2683" s="30"/>
      <c r="G2683" s="30"/>
      <c r="H2683" s="30"/>
      <c r="I2683" s="30"/>
      <c r="J2683" s="480"/>
    </row>
    <row r="2684" spans="2:18" s="2" customFormat="1" ht="24.95" customHeight="1">
      <c r="D2684" s="459" t="s">
        <v>22</v>
      </c>
      <c r="E2684" s="25"/>
      <c r="F2684" s="31"/>
      <c r="G2684" s="31"/>
      <c r="H2684" s="31"/>
      <c r="I2684" s="31"/>
      <c r="J2684" s="476">
        <f>G2684+H2684+I2684+G2685+H2685+I2685+G2686+H2686+I2686</f>
        <v>0</v>
      </c>
    </row>
    <row r="2685" spans="2:18" s="2" customFormat="1" ht="24.95" customHeight="1">
      <c r="D2685" s="460"/>
      <c r="E2685" s="26"/>
      <c r="F2685" s="32"/>
      <c r="G2685" s="32"/>
      <c r="H2685" s="32"/>
      <c r="I2685" s="32"/>
      <c r="J2685" s="476"/>
    </row>
    <row r="2686" spans="2:18" s="2" customFormat="1" ht="24.95" customHeight="1" thickBot="1">
      <c r="D2686" s="461"/>
      <c r="E2686" s="27"/>
      <c r="F2686" s="33"/>
      <c r="G2686" s="33"/>
      <c r="H2686" s="33"/>
      <c r="I2686" s="33"/>
      <c r="J2686" s="477"/>
    </row>
    <row r="2687" spans="2:18" s="2" customFormat="1" ht="24.95" customHeight="1" thickBot="1">
      <c r="D2687" s="7"/>
      <c r="E2687" s="465" t="s">
        <v>10</v>
      </c>
      <c r="F2687" s="465"/>
      <c r="G2687" s="40">
        <f>G2681+G2682+G2683+G2684+G2685+G2686</f>
        <v>0</v>
      </c>
      <c r="H2687" s="40">
        <f>H2681+H2682+H2683+H2684+H2685+H2686</f>
        <v>0</v>
      </c>
      <c r="I2687" s="40">
        <f>I2681+I2682+I2683+I2684+I2685+I2686</f>
        <v>0</v>
      </c>
      <c r="J2687" s="44">
        <f>J2681+J2682+J2683+J2684+J2685+J2686</f>
        <v>0</v>
      </c>
    </row>
    <row r="2688" spans="2:18" s="2" customFormat="1" ht="24.95" customHeight="1">
      <c r="D2688" s="7"/>
      <c r="E2688" s="7"/>
      <c r="F2688" s="7"/>
      <c r="G2688" s="7"/>
      <c r="H2688" s="7"/>
      <c r="I2688" s="34"/>
      <c r="J2688" s="34"/>
    </row>
    <row r="2689" spans="2:12" s="2" customFormat="1" ht="24.75" customHeight="1" thickBot="1">
      <c r="B2689" s="163" t="s">
        <v>33</v>
      </c>
      <c r="D2689" s="6"/>
      <c r="E2689" s="6"/>
      <c r="F2689" s="6"/>
      <c r="H2689" s="6"/>
      <c r="I2689" s="6"/>
      <c r="J2689" s="6"/>
    </row>
    <row r="2690" spans="2:12" s="2" customFormat="1" ht="44.25" customHeight="1" thickTop="1" thickBot="1">
      <c r="D2690" s="164" t="s">
        <v>27</v>
      </c>
      <c r="E2690" s="35" t="s">
        <v>11</v>
      </c>
      <c r="F2690" s="36" t="s">
        <v>12</v>
      </c>
      <c r="G2690" s="37" t="s">
        <v>13</v>
      </c>
      <c r="H2690" s="37" t="s">
        <v>14</v>
      </c>
      <c r="I2690" s="38" t="s">
        <v>15</v>
      </c>
      <c r="J2690" s="39" t="s">
        <v>16</v>
      </c>
    </row>
    <row r="2691" spans="2:12" s="2" customFormat="1" ht="30" customHeight="1" thickTop="1">
      <c r="D2691" s="165" t="s">
        <v>28</v>
      </c>
      <c r="E2691" s="11"/>
      <c r="F2691" s="12"/>
      <c r="G2691" s="13"/>
      <c r="H2691" s="21"/>
      <c r="I2691" s="21"/>
      <c r="J2691" s="18"/>
    </row>
    <row r="2692" spans="2:12" s="2" customFormat="1" ht="30" customHeight="1">
      <c r="D2692" s="166" t="s">
        <v>29</v>
      </c>
      <c r="E2692" s="9"/>
      <c r="F2692" s="14"/>
      <c r="G2692" s="15"/>
      <c r="H2692" s="15"/>
      <c r="I2692" s="22"/>
      <c r="J2692" s="19"/>
    </row>
    <row r="2693" spans="2:12" s="2" customFormat="1" ht="30" customHeight="1">
      <c r="D2693" s="166" t="s">
        <v>30</v>
      </c>
      <c r="E2693" s="9"/>
      <c r="F2693" s="14"/>
      <c r="G2693" s="15"/>
      <c r="H2693" s="15"/>
      <c r="I2693" s="22"/>
      <c r="J2693" s="19"/>
    </row>
    <row r="2694" spans="2:12" s="2" customFormat="1" ht="30" customHeight="1">
      <c r="D2694" s="166" t="s">
        <v>31</v>
      </c>
      <c r="E2694" s="9"/>
      <c r="F2694" s="14"/>
      <c r="G2694" s="15"/>
      <c r="H2694" s="15"/>
      <c r="I2694" s="15"/>
      <c r="J2694" s="19"/>
    </row>
    <row r="2695" spans="2:12" s="2" customFormat="1" ht="30" customHeight="1" thickBot="1">
      <c r="D2695" s="167" t="s">
        <v>32</v>
      </c>
      <c r="E2695" s="10"/>
      <c r="F2695" s="16"/>
      <c r="G2695" s="17"/>
      <c r="H2695" s="17"/>
      <c r="I2695" s="17"/>
      <c r="J2695" s="20"/>
    </row>
    <row r="2696" spans="2:12" s="2" customFormat="1" ht="30" customHeight="1" thickTop="1">
      <c r="D2696" s="65"/>
      <c r="E2696" s="41"/>
      <c r="F2696" s="41"/>
      <c r="G2696" s="41"/>
      <c r="H2696" s="41"/>
      <c r="I2696" s="41"/>
      <c r="J2696" s="41"/>
    </row>
    <row r="2697" spans="2:12" s="2" customFormat="1" ht="24.95" customHeight="1" thickBot="1">
      <c r="B2697" s="163" t="s">
        <v>34</v>
      </c>
      <c r="D2697" s="6"/>
      <c r="E2697" s="6"/>
      <c r="F2697" s="6"/>
      <c r="H2697" s="6"/>
      <c r="I2697" s="6"/>
      <c r="J2697" s="6"/>
    </row>
    <row r="2698" spans="2:12" s="2" customFormat="1" ht="39" customHeight="1" thickTop="1" thickBot="1">
      <c r="D2698" s="164" t="s">
        <v>27</v>
      </c>
      <c r="E2698" s="35" t="s">
        <v>11</v>
      </c>
      <c r="F2698" s="36" t="s">
        <v>12</v>
      </c>
      <c r="G2698" s="37" t="s">
        <v>13</v>
      </c>
      <c r="H2698" s="37" t="s">
        <v>14</v>
      </c>
      <c r="I2698" s="38" t="s">
        <v>15</v>
      </c>
      <c r="J2698" s="39" t="s">
        <v>16</v>
      </c>
      <c r="L2698" s="475" t="s">
        <v>107</v>
      </c>
    </row>
    <row r="2699" spans="2:12" s="2" customFormat="1" ht="30" customHeight="1" thickTop="1">
      <c r="D2699" s="165" t="s">
        <v>28</v>
      </c>
      <c r="E2699" s="11"/>
      <c r="F2699" s="12"/>
      <c r="G2699" s="13"/>
      <c r="H2699" s="21"/>
      <c r="I2699" s="21"/>
      <c r="J2699" s="18"/>
      <c r="L2699" s="475"/>
    </row>
    <row r="2700" spans="2:12" s="2" customFormat="1" ht="30" customHeight="1">
      <c r="D2700" s="166" t="s">
        <v>29</v>
      </c>
      <c r="E2700" s="9"/>
      <c r="F2700" s="14"/>
      <c r="G2700" s="15"/>
      <c r="H2700" s="15"/>
      <c r="I2700" s="22"/>
      <c r="J2700" s="19"/>
    </row>
    <row r="2701" spans="2:12" s="2" customFormat="1" ht="30" customHeight="1">
      <c r="D2701" s="166" t="s">
        <v>30</v>
      </c>
      <c r="E2701" s="9"/>
      <c r="F2701" s="14"/>
      <c r="G2701" s="15"/>
      <c r="H2701" s="15"/>
      <c r="I2701" s="22"/>
      <c r="J2701" s="19"/>
    </row>
    <row r="2702" spans="2:12" s="2" customFormat="1" ht="30" customHeight="1">
      <c r="D2702" s="166" t="s">
        <v>31</v>
      </c>
      <c r="E2702" s="9"/>
      <c r="F2702" s="14"/>
      <c r="G2702" s="15"/>
      <c r="H2702" s="15"/>
      <c r="I2702" s="15"/>
      <c r="J2702" s="19"/>
    </row>
    <row r="2703" spans="2:12" s="2" customFormat="1" ht="30" customHeight="1" thickBot="1">
      <c r="D2703" s="167" t="s">
        <v>32</v>
      </c>
      <c r="E2703" s="10"/>
      <c r="F2703" s="16"/>
      <c r="G2703" s="17"/>
      <c r="H2703" s="17"/>
      <c r="I2703" s="17"/>
      <c r="J2703" s="20"/>
    </row>
    <row r="2704" spans="2:12" ht="24" thickTop="1">
      <c r="H2704" s="43" t="s">
        <v>8</v>
      </c>
      <c r="L2704" s="2"/>
    </row>
    <row r="2711" spans="1:18" s="53" customFormat="1" ht="15"/>
    <row r="2712" spans="1:18" s="53" customFormat="1" ht="15"/>
    <row r="2713" spans="1:18" s="53" customFormat="1" ht="15"/>
    <row r="2714" spans="1:18" s="53" customFormat="1" ht="15"/>
    <row r="2715" spans="1:18" s="53" customFormat="1" ht="15"/>
    <row r="2716" spans="1:18" s="53" customFormat="1" ht="15"/>
    <row r="2717" spans="1:18" s="53" customFormat="1" ht="15"/>
    <row r="2718" spans="1:18" s="53" customFormat="1" ht="15"/>
    <row r="2719" spans="1:18" s="136" customFormat="1" ht="23.25">
      <c r="B2719" s="132"/>
      <c r="C2719" s="132"/>
      <c r="D2719" s="133"/>
      <c r="E2719" s="134"/>
      <c r="F2719" s="134"/>
      <c r="G2719" s="135"/>
      <c r="H2719" s="135"/>
      <c r="I2719" s="135"/>
      <c r="J2719" s="135"/>
      <c r="K2719" s="135"/>
      <c r="M2719" s="137"/>
      <c r="N2719" s="137"/>
      <c r="R2719" s="138"/>
    </row>
    <row r="2720" spans="1:18" ht="26.25">
      <c r="A2720" s="53"/>
      <c r="B2720" s="468" t="s">
        <v>194</v>
      </c>
      <c r="C2720" s="468"/>
      <c r="D2720" s="468"/>
      <c r="E2720" s="468"/>
      <c r="F2720" s="53"/>
      <c r="G2720" s="56"/>
      <c r="H2720" s="56"/>
      <c r="I2720" s="466" t="s">
        <v>259</v>
      </c>
      <c r="J2720" s="466"/>
      <c r="K2720" s="466"/>
    </row>
    <row r="2721" spans="1:11" ht="26.25">
      <c r="A2721" s="53"/>
      <c r="B2721" s="468"/>
      <c r="C2721" s="468"/>
      <c r="D2721" s="468"/>
      <c r="E2721" s="468"/>
      <c r="F2721" s="53"/>
      <c r="G2721" s="56"/>
      <c r="H2721" s="56"/>
      <c r="I2721" s="466"/>
      <c r="J2721" s="466"/>
      <c r="K2721" s="466"/>
    </row>
    <row r="2722" spans="1:11" ht="33.75">
      <c r="A2722" s="53"/>
      <c r="B2722" s="53"/>
      <c r="C2722" s="53"/>
      <c r="D2722" s="53"/>
      <c r="E2722" s="467" t="s">
        <v>99</v>
      </c>
      <c r="F2722" s="467"/>
      <c r="G2722" s="467"/>
      <c r="H2722" s="467"/>
      <c r="I2722" s="467"/>
      <c r="J2722" s="53"/>
      <c r="K2722" s="53"/>
    </row>
    <row r="2723" spans="1:11" ht="33.75" thickBot="1">
      <c r="A2723" s="2"/>
      <c r="B2723" s="42" t="s">
        <v>126</v>
      </c>
      <c r="C2723" s="2"/>
      <c r="D2723" s="457"/>
      <c r="E2723" s="457"/>
      <c r="F2723" s="6"/>
      <c r="G2723" s="6"/>
      <c r="H2723" s="458" t="s">
        <v>104</v>
      </c>
      <c r="I2723" s="458"/>
      <c r="J2723" s="458"/>
      <c r="K2723" s="2"/>
    </row>
    <row r="2724" spans="1:11" ht="42" thickTop="1" thickBot="1">
      <c r="A2724" s="2"/>
      <c r="B2724" s="5"/>
      <c r="C2724" s="2"/>
      <c r="D2724" s="168" t="s">
        <v>21</v>
      </c>
      <c r="E2724" s="159" t="s">
        <v>17</v>
      </c>
      <c r="F2724" s="159" t="s">
        <v>9</v>
      </c>
      <c r="G2724" s="160" t="s">
        <v>18</v>
      </c>
      <c r="H2724" s="160" t="s">
        <v>19</v>
      </c>
      <c r="I2724" s="160" t="s">
        <v>20</v>
      </c>
      <c r="J2724" s="161" t="s">
        <v>10</v>
      </c>
      <c r="K2724" s="2"/>
    </row>
    <row r="2725" spans="1:11" ht="15.75" thickTop="1">
      <c r="A2725" s="2"/>
      <c r="B2725" s="5"/>
      <c r="C2725" s="2"/>
      <c r="D2725" s="459" t="s">
        <v>23</v>
      </c>
      <c r="E2725" s="4"/>
      <c r="F2725" s="28"/>
      <c r="G2725" s="28"/>
      <c r="H2725" s="28"/>
      <c r="I2725" s="28"/>
      <c r="J2725" s="478">
        <f>G2725+H2725+I2725+G2726+H2726+I2726+G2727+H2727+I2727</f>
        <v>0</v>
      </c>
      <c r="K2725" s="2"/>
    </row>
    <row r="2726" spans="1:11" ht="28.5">
      <c r="A2726" s="2"/>
      <c r="B2726" s="2"/>
      <c r="C2726" s="42"/>
      <c r="D2726" s="460"/>
      <c r="E2726" s="23"/>
      <c r="F2726" s="29"/>
      <c r="G2726" s="29"/>
      <c r="H2726" s="29"/>
      <c r="I2726" s="29"/>
      <c r="J2726" s="479"/>
      <c r="K2726" s="2"/>
    </row>
    <row r="2727" spans="1:11" ht="15.75" thickBot="1">
      <c r="A2727" s="2"/>
      <c r="B2727" s="2"/>
      <c r="C2727" s="2"/>
      <c r="D2727" s="461"/>
      <c r="E2727" s="24"/>
      <c r="F2727" s="30"/>
      <c r="G2727" s="30"/>
      <c r="H2727" s="30"/>
      <c r="I2727" s="30"/>
      <c r="J2727" s="480"/>
      <c r="K2727" s="2"/>
    </row>
    <row r="2728" spans="1:11">
      <c r="A2728" s="2"/>
      <c r="B2728" s="2"/>
      <c r="C2728" s="2"/>
      <c r="D2728" s="459" t="s">
        <v>22</v>
      </c>
      <c r="E2728" s="25"/>
      <c r="F2728" s="31"/>
      <c r="G2728" s="31"/>
      <c r="H2728" s="31"/>
      <c r="I2728" s="31"/>
      <c r="J2728" s="476">
        <f>G2728+H2728+I2728+G2729+H2729+I2729+G2730+H2730+I2730</f>
        <v>0</v>
      </c>
      <c r="K2728" s="2"/>
    </row>
    <row r="2729" spans="1:11">
      <c r="A2729" s="2"/>
      <c r="B2729" s="2"/>
      <c r="C2729" s="2"/>
      <c r="D2729" s="460"/>
      <c r="E2729" s="26"/>
      <c r="F2729" s="32"/>
      <c r="G2729" s="32"/>
      <c r="H2729" s="32"/>
      <c r="I2729" s="32"/>
      <c r="J2729" s="476"/>
      <c r="K2729" s="2"/>
    </row>
    <row r="2730" spans="1:11" ht="12.75" thickBot="1">
      <c r="A2730" s="2"/>
      <c r="B2730" s="2"/>
      <c r="C2730" s="2"/>
      <c r="D2730" s="461"/>
      <c r="E2730" s="27"/>
      <c r="F2730" s="33"/>
      <c r="G2730" s="33"/>
      <c r="H2730" s="33"/>
      <c r="I2730" s="33"/>
      <c r="J2730" s="477"/>
      <c r="K2730" s="2"/>
    </row>
    <row r="2731" spans="1:11" ht="24" thickBot="1">
      <c r="A2731" s="2"/>
      <c r="B2731" s="2"/>
      <c r="C2731" s="2"/>
      <c r="D2731" s="7"/>
      <c r="E2731" s="465" t="s">
        <v>10</v>
      </c>
      <c r="F2731" s="465"/>
      <c r="G2731" s="40">
        <f>G2725+G2726+G2727+G2728+G2729+G2730</f>
        <v>0</v>
      </c>
      <c r="H2731" s="40">
        <f>H2725+H2726+H2727+H2728+H2729+H2730</f>
        <v>0</v>
      </c>
      <c r="I2731" s="40">
        <f>I2725+I2726+I2727+I2728+I2729+I2730</f>
        <v>0</v>
      </c>
      <c r="J2731" s="44">
        <f>J2725+J2726+J2727+J2728+J2729+J2730</f>
        <v>0</v>
      </c>
      <c r="K2731" s="2"/>
    </row>
    <row r="2732" spans="1:11" ht="15">
      <c r="A2732" s="2"/>
      <c r="B2732" s="2"/>
      <c r="C2732" s="2"/>
      <c r="D2732" s="7"/>
      <c r="E2732" s="7"/>
      <c r="F2732" s="7"/>
      <c r="G2732" s="7"/>
      <c r="H2732" s="7"/>
      <c r="I2732" s="34"/>
      <c r="J2732" s="34"/>
      <c r="K2732" s="2"/>
    </row>
    <row r="2733" spans="1:11" ht="26.25" thickBot="1">
      <c r="A2733" s="2"/>
      <c r="B2733" s="163" t="s">
        <v>33</v>
      </c>
      <c r="C2733" s="2"/>
      <c r="D2733" s="6"/>
      <c r="E2733" s="6"/>
      <c r="F2733" s="6"/>
      <c r="G2733" s="2"/>
      <c r="H2733" s="6"/>
      <c r="I2733" s="6"/>
      <c r="J2733" s="6"/>
      <c r="K2733" s="2"/>
    </row>
    <row r="2734" spans="1:11" ht="24.75" thickTop="1" thickBot="1">
      <c r="A2734" s="2"/>
      <c r="B2734" s="2"/>
      <c r="C2734" s="2"/>
      <c r="D2734" s="164" t="s">
        <v>27</v>
      </c>
      <c r="E2734" s="35" t="s">
        <v>11</v>
      </c>
      <c r="F2734" s="36" t="s">
        <v>12</v>
      </c>
      <c r="G2734" s="37" t="s">
        <v>13</v>
      </c>
      <c r="H2734" s="37" t="s">
        <v>14</v>
      </c>
      <c r="I2734" s="38" t="s">
        <v>15</v>
      </c>
      <c r="J2734" s="39" t="s">
        <v>16</v>
      </c>
      <c r="K2734" s="2"/>
    </row>
    <row r="2735" spans="1:11" ht="24" thickTop="1">
      <c r="A2735" s="2"/>
      <c r="B2735" s="2"/>
      <c r="C2735" s="2"/>
      <c r="D2735" s="165" t="s">
        <v>28</v>
      </c>
      <c r="E2735" s="11"/>
      <c r="F2735" s="12"/>
      <c r="G2735" s="13"/>
      <c r="H2735" s="21"/>
      <c r="I2735" s="21"/>
      <c r="J2735" s="18"/>
      <c r="K2735" s="2"/>
    </row>
    <row r="2736" spans="1:11" ht="23.25">
      <c r="A2736" s="2"/>
      <c r="B2736" s="2"/>
      <c r="C2736" s="2"/>
      <c r="D2736" s="166" t="s">
        <v>29</v>
      </c>
      <c r="E2736" s="9"/>
      <c r="F2736" s="14"/>
      <c r="G2736" s="15"/>
      <c r="H2736" s="15"/>
      <c r="I2736" s="22"/>
      <c r="J2736" s="19"/>
      <c r="K2736" s="2"/>
    </row>
    <row r="2737" spans="1:12" ht="23.25">
      <c r="A2737" s="2"/>
      <c r="B2737" s="2"/>
      <c r="C2737" s="2"/>
      <c r="D2737" s="166" t="s">
        <v>30</v>
      </c>
      <c r="E2737" s="9"/>
      <c r="F2737" s="14"/>
      <c r="G2737" s="15"/>
      <c r="H2737" s="15"/>
      <c r="I2737" s="22"/>
      <c r="J2737" s="19"/>
      <c r="K2737" s="2"/>
    </row>
    <row r="2738" spans="1:12" ht="23.25">
      <c r="A2738" s="2"/>
      <c r="B2738" s="2"/>
      <c r="C2738" s="2"/>
      <c r="D2738" s="166" t="s">
        <v>31</v>
      </c>
      <c r="E2738" s="9"/>
      <c r="F2738" s="14"/>
      <c r="G2738" s="15"/>
      <c r="H2738" s="15"/>
      <c r="I2738" s="15"/>
      <c r="J2738" s="19"/>
      <c r="K2738" s="2"/>
    </row>
    <row r="2739" spans="1:12" ht="24" thickBot="1">
      <c r="A2739" s="2"/>
      <c r="B2739" s="2"/>
      <c r="C2739" s="2"/>
      <c r="D2739" s="167" t="s">
        <v>32</v>
      </c>
      <c r="E2739" s="10"/>
      <c r="F2739" s="16"/>
      <c r="G2739" s="17"/>
      <c r="H2739" s="17"/>
      <c r="I2739" s="17"/>
      <c r="J2739" s="20"/>
      <c r="K2739" s="2"/>
    </row>
    <row r="2740" spans="1:12" ht="24" thickTop="1">
      <c r="A2740" s="2"/>
      <c r="B2740" s="2"/>
      <c r="C2740" s="2"/>
      <c r="D2740" s="65"/>
      <c r="E2740" s="41"/>
      <c r="F2740" s="41"/>
      <c r="G2740" s="41"/>
      <c r="H2740" s="41"/>
      <c r="I2740" s="41"/>
      <c r="J2740" s="41"/>
      <c r="K2740" s="2"/>
    </row>
    <row r="2741" spans="1:12" ht="26.25" thickBot="1">
      <c r="A2741" s="2"/>
      <c r="B2741" s="163" t="s">
        <v>34</v>
      </c>
      <c r="C2741" s="2"/>
      <c r="D2741" s="6"/>
      <c r="E2741" s="6"/>
      <c r="F2741" s="6"/>
      <c r="G2741" s="2"/>
      <c r="H2741" s="6"/>
      <c r="I2741" s="6"/>
      <c r="J2741" s="6"/>
      <c r="K2741" s="2"/>
      <c r="L2741" s="475" t="s">
        <v>107</v>
      </c>
    </row>
    <row r="2742" spans="1:12" ht="24.75" thickTop="1" thickBot="1">
      <c r="A2742" s="2"/>
      <c r="B2742" s="2"/>
      <c r="C2742" s="2"/>
      <c r="D2742" s="164" t="s">
        <v>27</v>
      </c>
      <c r="E2742" s="35" t="s">
        <v>11</v>
      </c>
      <c r="F2742" s="36" t="s">
        <v>12</v>
      </c>
      <c r="G2742" s="37" t="s">
        <v>13</v>
      </c>
      <c r="H2742" s="37" t="s">
        <v>14</v>
      </c>
      <c r="I2742" s="38" t="s">
        <v>15</v>
      </c>
      <c r="J2742" s="39" t="s">
        <v>16</v>
      </c>
      <c r="K2742" s="2"/>
      <c r="L2742" s="475"/>
    </row>
    <row r="2743" spans="1:12" ht="24" thickTop="1">
      <c r="A2743" s="2"/>
      <c r="B2743" s="2"/>
      <c r="C2743" s="2"/>
      <c r="D2743" s="165" t="s">
        <v>28</v>
      </c>
      <c r="E2743" s="11"/>
      <c r="F2743" s="12"/>
      <c r="G2743" s="13"/>
      <c r="H2743" s="21"/>
      <c r="I2743" s="21"/>
      <c r="J2743" s="18"/>
      <c r="K2743" s="2"/>
    </row>
    <row r="2744" spans="1:12" ht="23.25">
      <c r="A2744" s="2"/>
      <c r="B2744" s="2"/>
      <c r="C2744" s="2"/>
      <c r="D2744" s="166" t="s">
        <v>29</v>
      </c>
      <c r="E2744" s="9"/>
      <c r="F2744" s="14"/>
      <c r="G2744" s="15"/>
      <c r="H2744" s="15"/>
      <c r="I2744" s="22"/>
      <c r="J2744" s="19"/>
      <c r="K2744" s="2"/>
    </row>
    <row r="2745" spans="1:12" ht="23.25">
      <c r="A2745" s="2"/>
      <c r="B2745" s="2"/>
      <c r="C2745" s="2"/>
      <c r="D2745" s="166" t="s">
        <v>30</v>
      </c>
      <c r="E2745" s="9"/>
      <c r="F2745" s="14"/>
      <c r="G2745" s="15"/>
      <c r="H2745" s="15"/>
      <c r="I2745" s="22"/>
      <c r="J2745" s="19"/>
      <c r="K2745" s="2"/>
    </row>
    <row r="2746" spans="1:12" ht="23.25">
      <c r="A2746" s="2"/>
      <c r="B2746" s="2"/>
      <c r="C2746" s="2"/>
      <c r="D2746" s="166" t="s">
        <v>31</v>
      </c>
      <c r="E2746" s="9"/>
      <c r="F2746" s="14"/>
      <c r="G2746" s="15"/>
      <c r="H2746" s="15"/>
      <c r="I2746" s="15"/>
      <c r="J2746" s="19"/>
      <c r="K2746" s="2"/>
    </row>
    <row r="2747" spans="1:12" ht="24" thickBot="1">
      <c r="A2747" s="2"/>
      <c r="B2747" s="2"/>
      <c r="C2747" s="2"/>
      <c r="D2747" s="167" t="s">
        <v>32</v>
      </c>
      <c r="E2747" s="10"/>
      <c r="F2747" s="16"/>
      <c r="G2747" s="17"/>
      <c r="H2747" s="17"/>
      <c r="I2747" s="17"/>
      <c r="J2747" s="20"/>
      <c r="K2747" s="2"/>
    </row>
    <row r="2748" spans="1:12" ht="24" thickTop="1">
      <c r="H2748" s="43" t="s">
        <v>8</v>
      </c>
    </row>
  </sheetData>
  <mergeCells count="680">
    <mergeCell ref="D2681:D2683"/>
    <mergeCell ref="J2681:J2683"/>
    <mergeCell ref="E2639:F2639"/>
    <mergeCell ref="B2676:E2677"/>
    <mergeCell ref="H2496:J2496"/>
    <mergeCell ref="D2498:D2499"/>
    <mergeCell ref="B2493:E2494"/>
    <mergeCell ref="E2411:F2411"/>
    <mergeCell ref="B2447:E2448"/>
    <mergeCell ref="I2447:K2448"/>
    <mergeCell ref="J2455:J2456"/>
    <mergeCell ref="D2450:E2450"/>
    <mergeCell ref="E2631:I2631"/>
    <mergeCell ref="E2495:I2495"/>
    <mergeCell ref="D2496:E2496"/>
    <mergeCell ref="E2504:F2504"/>
    <mergeCell ref="J2498:J2499"/>
    <mergeCell ref="J2549:J2550"/>
    <mergeCell ref="D2500:D2503"/>
    <mergeCell ref="B2541:E2542"/>
    <mergeCell ref="I2541:K2542"/>
    <mergeCell ref="B2629:E2630"/>
    <mergeCell ref="I2629:K2630"/>
    <mergeCell ref="D2546:D2548"/>
    <mergeCell ref="E2589:I2589"/>
    <mergeCell ref="J2500:J2503"/>
    <mergeCell ref="E2594:F2594"/>
    <mergeCell ref="E2551:F2551"/>
    <mergeCell ref="E2361:I2361"/>
    <mergeCell ref="I2493:K2494"/>
    <mergeCell ref="H2450:J2450"/>
    <mergeCell ref="E2449:I2449"/>
    <mergeCell ref="J2407:J2408"/>
    <mergeCell ref="J2409:J2410"/>
    <mergeCell ref="J2452:J2454"/>
    <mergeCell ref="E2404:I2404"/>
    <mergeCell ref="E2457:F2457"/>
    <mergeCell ref="D2455:D2456"/>
    <mergeCell ref="D2407:D2408"/>
    <mergeCell ref="D2409:D2410"/>
    <mergeCell ref="D2452:D2454"/>
    <mergeCell ref="H2405:J2405"/>
    <mergeCell ref="D2405:E2405"/>
    <mergeCell ref="E2323:F2323"/>
    <mergeCell ref="B2359:E2360"/>
    <mergeCell ref="E2278:F2278"/>
    <mergeCell ref="B2314:E2315"/>
    <mergeCell ref="J2319:J2320"/>
    <mergeCell ref="I2359:K2360"/>
    <mergeCell ref="E2366:F2366"/>
    <mergeCell ref="B2402:E2403"/>
    <mergeCell ref="D2362:E2362"/>
    <mergeCell ref="H2362:J2362"/>
    <mergeCell ref="I2402:K2403"/>
    <mergeCell ref="D2319:D2320"/>
    <mergeCell ref="J2276:J2277"/>
    <mergeCell ref="D2187:D2188"/>
    <mergeCell ref="B2269:E2270"/>
    <mergeCell ref="D2274:D2275"/>
    <mergeCell ref="E2227:I2227"/>
    <mergeCell ref="B2225:E2226"/>
    <mergeCell ref="I2225:K2226"/>
    <mergeCell ref="I2269:K2270"/>
    <mergeCell ref="D2228:E2228"/>
    <mergeCell ref="H2228:J2228"/>
    <mergeCell ref="J2187:J2188"/>
    <mergeCell ref="E2182:I2182"/>
    <mergeCell ref="E2152:F2152"/>
    <mergeCell ref="E2151:F2151"/>
    <mergeCell ref="D2321:D2322"/>
    <mergeCell ref="J2321:J2322"/>
    <mergeCell ref="D2231:D2232"/>
    <mergeCell ref="J2231:J2232"/>
    <mergeCell ref="E2233:F2233"/>
    <mergeCell ref="E2271:I2271"/>
    <mergeCell ref="H2317:J2317"/>
    <mergeCell ref="D2272:E2272"/>
    <mergeCell ref="H2272:J2272"/>
    <mergeCell ref="J2274:J2275"/>
    <mergeCell ref="D2185:D2186"/>
    <mergeCell ref="J2185:J2186"/>
    <mergeCell ref="D2276:D2277"/>
    <mergeCell ref="E2189:F2189"/>
    <mergeCell ref="D2183:E2183"/>
    <mergeCell ref="H2183:J2183"/>
    <mergeCell ref="B2180:E2181"/>
    <mergeCell ref="I2180:K2181"/>
    <mergeCell ref="I2314:K2315"/>
    <mergeCell ref="E2316:I2316"/>
    <mergeCell ref="D2317:E2317"/>
    <mergeCell ref="D2091:E2091"/>
    <mergeCell ref="H2091:J2091"/>
    <mergeCell ref="J2096:J2098"/>
    <mergeCell ref="E2099:F2099"/>
    <mergeCell ref="B2088:E2089"/>
    <mergeCell ref="J2093:J2095"/>
    <mergeCell ref="D2096:D2098"/>
    <mergeCell ref="E2052:F2052"/>
    <mergeCell ref="I2135:K2136"/>
    <mergeCell ref="D2093:D2095"/>
    <mergeCell ref="D2142:D2143"/>
    <mergeCell ref="J2142:J2143"/>
    <mergeCell ref="E2144:F2144"/>
    <mergeCell ref="B2135:E2136"/>
    <mergeCell ref="E2137:I2137"/>
    <mergeCell ref="D2138:E2138"/>
    <mergeCell ref="H2138:J2138"/>
    <mergeCell ref="D2140:D2141"/>
    <mergeCell ref="J2140:J2141"/>
    <mergeCell ref="E1960:F1960"/>
    <mergeCell ref="I1996:K1997"/>
    <mergeCell ref="E1998:I1998"/>
    <mergeCell ref="D1999:E1999"/>
    <mergeCell ref="H1999:J1999"/>
    <mergeCell ref="H2046:J2046"/>
    <mergeCell ref="J2050:J2051"/>
    <mergeCell ref="I2088:K2089"/>
    <mergeCell ref="E2090:I2090"/>
    <mergeCell ref="B1950:E1951"/>
    <mergeCell ref="D1911:D1913"/>
    <mergeCell ref="J1911:J1913"/>
    <mergeCell ref="D2050:D2051"/>
    <mergeCell ref="I1950:K1951"/>
    <mergeCell ref="E1952:I1952"/>
    <mergeCell ref="D1953:E1953"/>
    <mergeCell ref="H1953:J1953"/>
    <mergeCell ref="D2004:D2006"/>
    <mergeCell ref="J2004:J2006"/>
    <mergeCell ref="D2001:D2003"/>
    <mergeCell ref="J2001:J2003"/>
    <mergeCell ref="D1955:D1957"/>
    <mergeCell ref="J1955:J1957"/>
    <mergeCell ref="B1996:E1997"/>
    <mergeCell ref="D2046:E2046"/>
    <mergeCell ref="D2048:D2049"/>
    <mergeCell ref="J2048:J2049"/>
    <mergeCell ref="E2007:F2007"/>
    <mergeCell ref="B2043:E2044"/>
    <mergeCell ref="I2043:K2044"/>
    <mergeCell ref="E2045:I2045"/>
    <mergeCell ref="D1958:D1959"/>
    <mergeCell ref="J1958:J1959"/>
    <mergeCell ref="D1906:E1906"/>
    <mergeCell ref="H1906:J1906"/>
    <mergeCell ref="D1908:D1910"/>
    <mergeCell ref="J1908:J1910"/>
    <mergeCell ref="E1914:F1914"/>
    <mergeCell ref="B1903:E1904"/>
    <mergeCell ref="I1903:K1904"/>
    <mergeCell ref="E1905:I1905"/>
    <mergeCell ref="D94:E94"/>
    <mergeCell ref="D99:D101"/>
    <mergeCell ref="J99:J101"/>
    <mergeCell ref="D96:D98"/>
    <mergeCell ref="J96:J98"/>
    <mergeCell ref="E184:F184"/>
    <mergeCell ref="B173:E174"/>
    <mergeCell ref="D176:E176"/>
    <mergeCell ref="J223:J225"/>
    <mergeCell ref="D220:D222"/>
    <mergeCell ref="D181:D183"/>
    <mergeCell ref="J181:J183"/>
    <mergeCell ref="H176:J176"/>
    <mergeCell ref="D178:D180"/>
    <mergeCell ref="J178:J180"/>
    <mergeCell ref="D261:D263"/>
    <mergeCell ref="B56:E57"/>
    <mergeCell ref="I56:K57"/>
    <mergeCell ref="E58:I58"/>
    <mergeCell ref="D59:E59"/>
    <mergeCell ref="H59:J59"/>
    <mergeCell ref="I173:K174"/>
    <mergeCell ref="E102:F102"/>
    <mergeCell ref="B91:E92"/>
    <mergeCell ref="E63:F63"/>
    <mergeCell ref="H94:J94"/>
    <mergeCell ref="I91:K92"/>
    <mergeCell ref="E93:I93"/>
    <mergeCell ref="B130:E131"/>
    <mergeCell ref="E132:I132"/>
    <mergeCell ref="H381:J381"/>
    <mergeCell ref="E338:I338"/>
    <mergeCell ref="D339:E339"/>
    <mergeCell ref="D386:D388"/>
    <mergeCell ref="J383:J385"/>
    <mergeCell ref="I378:K379"/>
    <mergeCell ref="B378:E379"/>
    <mergeCell ref="D341:D343"/>
    <mergeCell ref="J341:J343"/>
    <mergeCell ref="J344:J346"/>
    <mergeCell ref="D383:D385"/>
    <mergeCell ref="E428:F428"/>
    <mergeCell ref="B417:E418"/>
    <mergeCell ref="I417:K418"/>
    <mergeCell ref="E419:I419"/>
    <mergeCell ref="D420:E420"/>
    <mergeCell ref="E469:F469"/>
    <mergeCell ref="B458:E459"/>
    <mergeCell ref="I458:K459"/>
    <mergeCell ref="E460:I460"/>
    <mergeCell ref="D461:E461"/>
    <mergeCell ref="H461:J461"/>
    <mergeCell ref="J463:J465"/>
    <mergeCell ref="J466:J468"/>
    <mergeCell ref="D463:D465"/>
    <mergeCell ref="D466:D468"/>
    <mergeCell ref="D425:D427"/>
    <mergeCell ref="J425:J427"/>
    <mergeCell ref="H420:J420"/>
    <mergeCell ref="D422:D424"/>
    <mergeCell ref="J422:J424"/>
    <mergeCell ref="E549:F549"/>
    <mergeCell ref="B538:E539"/>
    <mergeCell ref="I538:K539"/>
    <mergeCell ref="E540:I540"/>
    <mergeCell ref="D541:E541"/>
    <mergeCell ref="H541:J541"/>
    <mergeCell ref="D543:D545"/>
    <mergeCell ref="J543:J545"/>
    <mergeCell ref="D546:D548"/>
    <mergeCell ref="J546:J548"/>
    <mergeCell ref="E507:F507"/>
    <mergeCell ref="B500:E501"/>
    <mergeCell ref="I500:K501"/>
    <mergeCell ref="E502:I502"/>
    <mergeCell ref="D503:E503"/>
    <mergeCell ref="H503:J503"/>
    <mergeCell ref="E631:F631"/>
    <mergeCell ref="B620:E621"/>
    <mergeCell ref="I620:K621"/>
    <mergeCell ref="E622:I622"/>
    <mergeCell ref="D623:E623"/>
    <mergeCell ref="H623:J623"/>
    <mergeCell ref="D625:D627"/>
    <mergeCell ref="J625:J627"/>
    <mergeCell ref="D628:D630"/>
    <mergeCell ref="J628:J630"/>
    <mergeCell ref="E591:F591"/>
    <mergeCell ref="B580:E581"/>
    <mergeCell ref="I580:K581"/>
    <mergeCell ref="E582:I582"/>
    <mergeCell ref="D583:E583"/>
    <mergeCell ref="H583:J583"/>
    <mergeCell ref="D585:D587"/>
    <mergeCell ref="J585:J587"/>
    <mergeCell ref="D588:D590"/>
    <mergeCell ref="J588:J590"/>
    <mergeCell ref="E712:F712"/>
    <mergeCell ref="B705:E706"/>
    <mergeCell ref="I705:K706"/>
    <mergeCell ref="E707:I707"/>
    <mergeCell ref="D708:E708"/>
    <mergeCell ref="H708:J708"/>
    <mergeCell ref="E675:F675"/>
    <mergeCell ref="B664:E665"/>
    <mergeCell ref="I664:K665"/>
    <mergeCell ref="E666:I666"/>
    <mergeCell ref="D667:E667"/>
    <mergeCell ref="H667:J667"/>
    <mergeCell ref="D669:D671"/>
    <mergeCell ref="J669:J671"/>
    <mergeCell ref="D672:D674"/>
    <mergeCell ref="J672:J674"/>
    <mergeCell ref="E795:F795"/>
    <mergeCell ref="B785:E786"/>
    <mergeCell ref="I785:K786"/>
    <mergeCell ref="E787:I787"/>
    <mergeCell ref="D788:E788"/>
    <mergeCell ref="H788:J788"/>
    <mergeCell ref="D790:D792"/>
    <mergeCell ref="J790:J792"/>
    <mergeCell ref="D793:D794"/>
    <mergeCell ref="J793:J794"/>
    <mergeCell ref="E755:F755"/>
    <mergeCell ref="B744:E745"/>
    <mergeCell ref="I744:K745"/>
    <mergeCell ref="E746:I746"/>
    <mergeCell ref="D747:E747"/>
    <mergeCell ref="H747:J747"/>
    <mergeCell ref="D749:D751"/>
    <mergeCell ref="J749:J751"/>
    <mergeCell ref="D752:D754"/>
    <mergeCell ref="J752:J754"/>
    <mergeCell ref="J954:J955"/>
    <mergeCell ref="E914:F914"/>
    <mergeCell ref="E833:F833"/>
    <mergeCell ref="B822:E823"/>
    <mergeCell ref="I822:K823"/>
    <mergeCell ref="E824:I824"/>
    <mergeCell ref="D825:E825"/>
    <mergeCell ref="H825:J825"/>
    <mergeCell ref="D827:D829"/>
    <mergeCell ref="J827:J829"/>
    <mergeCell ref="D830:D832"/>
    <mergeCell ref="J830:J832"/>
    <mergeCell ref="E871:F871"/>
    <mergeCell ref="B862:E863"/>
    <mergeCell ref="I862:K863"/>
    <mergeCell ref="E864:I864"/>
    <mergeCell ref="D865:E865"/>
    <mergeCell ref="H865:J865"/>
    <mergeCell ref="D867:D868"/>
    <mergeCell ref="J867:J868"/>
    <mergeCell ref="D869:D870"/>
    <mergeCell ref="J869:J870"/>
    <mergeCell ref="D1029:E1029"/>
    <mergeCell ref="H1029:J1029"/>
    <mergeCell ref="D1031:D1032"/>
    <mergeCell ref="J1031:J1032"/>
    <mergeCell ref="I987:K988"/>
    <mergeCell ref="E989:I989"/>
    <mergeCell ref="D990:E990"/>
    <mergeCell ref="H990:J990"/>
    <mergeCell ref="B903:E904"/>
    <mergeCell ref="I903:K904"/>
    <mergeCell ref="E905:I905"/>
    <mergeCell ref="D906:E906"/>
    <mergeCell ref="H906:J906"/>
    <mergeCell ref="D908:D910"/>
    <mergeCell ref="J908:J910"/>
    <mergeCell ref="D911:D913"/>
    <mergeCell ref="J911:J913"/>
    <mergeCell ref="E957:F957"/>
    <mergeCell ref="B948:E949"/>
    <mergeCell ref="I948:K949"/>
    <mergeCell ref="E950:I950"/>
    <mergeCell ref="D952:E952"/>
    <mergeCell ref="H952:J952"/>
    <mergeCell ref="D954:D955"/>
    <mergeCell ref="D1200:E1200"/>
    <mergeCell ref="H1200:J1200"/>
    <mergeCell ref="D1202:D1204"/>
    <mergeCell ref="J1202:J1204"/>
    <mergeCell ref="D1375:D1376"/>
    <mergeCell ref="D1291:D1293"/>
    <mergeCell ref="J1294:J1296"/>
    <mergeCell ref="B1370:E1371"/>
    <mergeCell ref="D1334:D1335"/>
    <mergeCell ref="J1334:J1335"/>
    <mergeCell ref="D1336:D1337"/>
    <mergeCell ref="E1338:F1338"/>
    <mergeCell ref="J1336:J1337"/>
    <mergeCell ref="J1291:J1293"/>
    <mergeCell ref="I1370:K1371"/>
    <mergeCell ref="J1375:J1376"/>
    <mergeCell ref="H1332:J1332"/>
    <mergeCell ref="B1286:E1287"/>
    <mergeCell ref="E1122:F1122"/>
    <mergeCell ref="B1109:E1110"/>
    <mergeCell ref="I1109:K1110"/>
    <mergeCell ref="E994:F994"/>
    <mergeCell ref="B987:E988"/>
    <mergeCell ref="E1111:I1111"/>
    <mergeCell ref="D1112:E1112"/>
    <mergeCell ref="H1112:J1112"/>
    <mergeCell ref="D1114:D1118"/>
    <mergeCell ref="J1114:J1118"/>
    <mergeCell ref="I1066:K1067"/>
    <mergeCell ref="E1068:I1068"/>
    <mergeCell ref="D1069:E1069"/>
    <mergeCell ref="H1069:J1069"/>
    <mergeCell ref="D1071:D1073"/>
    <mergeCell ref="J1071:J1073"/>
    <mergeCell ref="D1119:D1121"/>
    <mergeCell ref="J1119:J1121"/>
    <mergeCell ref="E1034:F1034"/>
    <mergeCell ref="B1026:E1027"/>
    <mergeCell ref="D1074:D1075"/>
    <mergeCell ref="J1074:J1075"/>
    <mergeCell ref="I1026:K1027"/>
    <mergeCell ref="E1028:I1028"/>
    <mergeCell ref="E1470:F1470"/>
    <mergeCell ref="H1413:J1413"/>
    <mergeCell ref="E1379:F1379"/>
    <mergeCell ref="E1425:F1425"/>
    <mergeCell ref="B1457:E1458"/>
    <mergeCell ref="I1457:K1458"/>
    <mergeCell ref="J1466:J1469"/>
    <mergeCell ref="E1372:I1372"/>
    <mergeCell ref="D1377:D1378"/>
    <mergeCell ref="H1373:J1373"/>
    <mergeCell ref="D1421:D1424"/>
    <mergeCell ref="J1421:J1424"/>
    <mergeCell ref="J1377:J1378"/>
    <mergeCell ref="B1410:E1411"/>
    <mergeCell ref="I1410:K1411"/>
    <mergeCell ref="J1462:J1465"/>
    <mergeCell ref="B1591:E1592"/>
    <mergeCell ref="I1591:K1592"/>
    <mergeCell ref="D1550:D1551"/>
    <mergeCell ref="B1545:E1546"/>
    <mergeCell ref="I1545:K1546"/>
    <mergeCell ref="H1548:J1548"/>
    <mergeCell ref="E1554:F1554"/>
    <mergeCell ref="D1552:D1553"/>
    <mergeCell ref="J1552:J1553"/>
    <mergeCell ref="J1550:J1551"/>
    <mergeCell ref="E1593:I1593"/>
    <mergeCell ref="R18:S18"/>
    <mergeCell ref="J304:J305"/>
    <mergeCell ref="E306:F306"/>
    <mergeCell ref="J220:J222"/>
    <mergeCell ref="L187:L188"/>
    <mergeCell ref="L229:L230"/>
    <mergeCell ref="D1548:E1548"/>
    <mergeCell ref="E1547:I1547"/>
    <mergeCell ref="D1466:D1469"/>
    <mergeCell ref="D1415:D1420"/>
    <mergeCell ref="J1415:J1420"/>
    <mergeCell ref="J1507:J1509"/>
    <mergeCell ref="H1505:J1505"/>
    <mergeCell ref="D1507:D1509"/>
    <mergeCell ref="D1462:D1465"/>
    <mergeCell ref="E1459:I1459"/>
    <mergeCell ref="D1460:E1460"/>
    <mergeCell ref="H1460:J1460"/>
    <mergeCell ref="D1510:D1512"/>
    <mergeCell ref="J1510:J1512"/>
    <mergeCell ref="D1332:E1332"/>
    <mergeCell ref="D1373:E1373"/>
    <mergeCell ref="E1412:I1412"/>
    <mergeCell ref="D1594:E1594"/>
    <mergeCell ref="H1594:J1594"/>
    <mergeCell ref="J1598:J1599"/>
    <mergeCell ref="I1632:K1633"/>
    <mergeCell ref="E1607:F1607"/>
    <mergeCell ref="H1607:I1607"/>
    <mergeCell ref="J1596:J1597"/>
    <mergeCell ref="D1598:D1599"/>
    <mergeCell ref="E1600:F1600"/>
    <mergeCell ref="D1596:D1597"/>
    <mergeCell ref="E1634:I1634"/>
    <mergeCell ref="I1675:K1676"/>
    <mergeCell ref="E1608:F1608"/>
    <mergeCell ref="E1677:I1677"/>
    <mergeCell ref="B1632:E1633"/>
    <mergeCell ref="J1640:J1642"/>
    <mergeCell ref="E1643:F1643"/>
    <mergeCell ref="D1640:D1642"/>
    <mergeCell ref="B1675:E1676"/>
    <mergeCell ref="H1635:J1635"/>
    <mergeCell ref="B1722:E1723"/>
    <mergeCell ref="I1722:K1723"/>
    <mergeCell ref="E1729:F1729"/>
    <mergeCell ref="E1724:I1724"/>
    <mergeCell ref="D1725:E1725"/>
    <mergeCell ref="H1725:J1725"/>
    <mergeCell ref="B1764:E1765"/>
    <mergeCell ref="H1678:J1678"/>
    <mergeCell ref="J1684:J1685"/>
    <mergeCell ref="J1680:J1683"/>
    <mergeCell ref="E1864:F1864"/>
    <mergeCell ref="E1857:I1857"/>
    <mergeCell ref="D1858:E1858"/>
    <mergeCell ref="H1858:J1858"/>
    <mergeCell ref="D1860:D1861"/>
    <mergeCell ref="D1862:D1863"/>
    <mergeCell ref="J1862:J1863"/>
    <mergeCell ref="J1860:J1861"/>
    <mergeCell ref="E1823:F1823"/>
    <mergeCell ref="B1855:E1856"/>
    <mergeCell ref="I1855:K1856"/>
    <mergeCell ref="I1154:K1155"/>
    <mergeCell ref="E1076:F1076"/>
    <mergeCell ref="B1066:E1067"/>
    <mergeCell ref="B1154:E1155"/>
    <mergeCell ref="L1085:L1086"/>
    <mergeCell ref="J1821:J1822"/>
    <mergeCell ref="D1816:E1816"/>
    <mergeCell ref="H1816:J1816"/>
    <mergeCell ref="B1813:E1814"/>
    <mergeCell ref="D1772:D1774"/>
    <mergeCell ref="J1772:J1774"/>
    <mergeCell ref="J1769:J1771"/>
    <mergeCell ref="E1815:I1815"/>
    <mergeCell ref="I1813:K1814"/>
    <mergeCell ref="D1821:D1822"/>
    <mergeCell ref="E1686:F1686"/>
    <mergeCell ref="D1684:D1685"/>
    <mergeCell ref="D1680:D1683"/>
    <mergeCell ref="D1635:E1635"/>
    <mergeCell ref="D1637:D1639"/>
    <mergeCell ref="D1678:E1678"/>
    <mergeCell ref="J1637:J1639"/>
    <mergeCell ref="I1764:K1765"/>
    <mergeCell ref="E1766:I1766"/>
    <mergeCell ref="J1162:J1164"/>
    <mergeCell ref="H1289:J1289"/>
    <mergeCell ref="I1244:K1245"/>
    <mergeCell ref="E1156:I1156"/>
    <mergeCell ref="H1157:J1157"/>
    <mergeCell ref="J1252:J1254"/>
    <mergeCell ref="J1249:J1251"/>
    <mergeCell ref="E1255:F1255"/>
    <mergeCell ref="B1244:E1245"/>
    <mergeCell ref="E1246:I1246"/>
    <mergeCell ref="D1247:E1247"/>
    <mergeCell ref="H1247:J1247"/>
    <mergeCell ref="D1159:D1161"/>
    <mergeCell ref="J1159:J1161"/>
    <mergeCell ref="D1162:D1164"/>
    <mergeCell ref="D1157:E1157"/>
    <mergeCell ref="I1286:K1287"/>
    <mergeCell ref="E1165:F1165"/>
    <mergeCell ref="D1205:D1207"/>
    <mergeCell ref="J1205:J1207"/>
    <mergeCell ref="E1208:F1208"/>
    <mergeCell ref="B1197:E1198"/>
    <mergeCell ref="I1197:K1198"/>
    <mergeCell ref="E1199:I1199"/>
    <mergeCell ref="I12:K13"/>
    <mergeCell ref="B12:D13"/>
    <mergeCell ref="D42:D43"/>
    <mergeCell ref="D39:D40"/>
    <mergeCell ref="I36:J36"/>
    <mergeCell ref="C36:C37"/>
    <mergeCell ref="D16:K17"/>
    <mergeCell ref="G18:I18"/>
    <mergeCell ref="F39:G40"/>
    <mergeCell ref="G36:H36"/>
    <mergeCell ref="E36:F36"/>
    <mergeCell ref="I39:I40"/>
    <mergeCell ref="J39:K40"/>
    <mergeCell ref="F42:G42"/>
    <mergeCell ref="E389:F389"/>
    <mergeCell ref="L270:L271"/>
    <mergeCell ref="E347:F347"/>
    <mergeCell ref="L309:L310"/>
    <mergeCell ref="J42:K42"/>
    <mergeCell ref="E14:J14"/>
    <mergeCell ref="J386:J388"/>
    <mergeCell ref="L104:L105"/>
    <mergeCell ref="L142:L143"/>
    <mergeCell ref="D300:E300"/>
    <mergeCell ref="H300:J300"/>
    <mergeCell ref="L356:L357"/>
    <mergeCell ref="H339:J339"/>
    <mergeCell ref="I336:K337"/>
    <mergeCell ref="E267:F267"/>
    <mergeCell ref="B256:E257"/>
    <mergeCell ref="I256:K257"/>
    <mergeCell ref="E258:I258"/>
    <mergeCell ref="D259:E259"/>
    <mergeCell ref="D264:D266"/>
    <mergeCell ref="J264:J266"/>
    <mergeCell ref="L21:L22"/>
    <mergeCell ref="E380:I380"/>
    <mergeCell ref="D381:E381"/>
    <mergeCell ref="L1778:L1779"/>
    <mergeCell ref="L1168:L1169"/>
    <mergeCell ref="L1211:L1212"/>
    <mergeCell ref="L1434:L1435"/>
    <mergeCell ref="L1478:L1479"/>
    <mergeCell ref="L1258:L1259"/>
    <mergeCell ref="L1349:L1350"/>
    <mergeCell ref="L1382:L1383"/>
    <mergeCell ref="L758:L759"/>
    <mergeCell ref="L798:L799"/>
    <mergeCell ref="L1516:L1517"/>
    <mergeCell ref="L1005:L1006"/>
    <mergeCell ref="L1732:L1733"/>
    <mergeCell ref="L437:L438"/>
    <mergeCell ref="L1125:L1126"/>
    <mergeCell ref="L966:L967"/>
    <mergeCell ref="L836:L837"/>
    <mergeCell ref="L882:L883"/>
    <mergeCell ref="L923:L924"/>
    <mergeCell ref="L594:L595"/>
    <mergeCell ref="L634:L635"/>
    <mergeCell ref="L1037:L1038"/>
    <mergeCell ref="L678:L679"/>
    <mergeCell ref="L472:L473"/>
    <mergeCell ref="L510:L511"/>
    <mergeCell ref="L552:L553"/>
    <mergeCell ref="L392:L393"/>
    <mergeCell ref="L2375:L2376"/>
    <mergeCell ref="L2414:L2415"/>
    <mergeCell ref="L2460:L2461"/>
    <mergeCell ref="L715:L716"/>
    <mergeCell ref="L1963:L1964"/>
    <mergeCell ref="L2010:L2011"/>
    <mergeCell ref="L2605:L2606"/>
    <mergeCell ref="L1300:L1301"/>
    <mergeCell ref="L1557:L1558"/>
    <mergeCell ref="L2055:L2056"/>
    <mergeCell ref="L2102:L2103"/>
    <mergeCell ref="L2147:L2148"/>
    <mergeCell ref="L2198:L2199"/>
    <mergeCell ref="L2507:L2508"/>
    <mergeCell ref="L2242:L2243"/>
    <mergeCell ref="L2287:L2288"/>
    <mergeCell ref="L2334:L2335"/>
    <mergeCell ref="L1867:L1868"/>
    <mergeCell ref="L1917:L1918"/>
    <mergeCell ref="L1826:L1827"/>
    <mergeCell ref="L1603:L1604"/>
    <mergeCell ref="L1646:L1647"/>
    <mergeCell ref="L1689:L1690"/>
    <mergeCell ref="L2698:L2699"/>
    <mergeCell ref="I2676:K2677"/>
    <mergeCell ref="E2543:I2543"/>
    <mergeCell ref="D2544:E2544"/>
    <mergeCell ref="H2544:J2544"/>
    <mergeCell ref="B2587:E2588"/>
    <mergeCell ref="D2590:E2590"/>
    <mergeCell ref="H2590:J2590"/>
    <mergeCell ref="J2546:J2548"/>
    <mergeCell ref="I2587:K2588"/>
    <mergeCell ref="L2560:L2561"/>
    <mergeCell ref="L2642:L2643"/>
    <mergeCell ref="H2632:J2632"/>
    <mergeCell ref="D2634:D2636"/>
    <mergeCell ref="J2634:J2636"/>
    <mergeCell ref="D2637:D2638"/>
    <mergeCell ref="J2637:J2638"/>
    <mergeCell ref="D2632:E2632"/>
    <mergeCell ref="E2687:F2687"/>
    <mergeCell ref="E2678:I2678"/>
    <mergeCell ref="D2679:E2679"/>
    <mergeCell ref="H2679:J2679"/>
    <mergeCell ref="D2684:D2686"/>
    <mergeCell ref="J2684:J2686"/>
    <mergeCell ref="E2731:F2731"/>
    <mergeCell ref="L2741:L2742"/>
    <mergeCell ref="B2720:E2721"/>
    <mergeCell ref="I2720:K2721"/>
    <mergeCell ref="E2722:I2722"/>
    <mergeCell ref="D2723:E2723"/>
    <mergeCell ref="J2728:J2730"/>
    <mergeCell ref="H2723:J2723"/>
    <mergeCell ref="D2725:D2727"/>
    <mergeCell ref="J2725:J2727"/>
    <mergeCell ref="D2728:D2730"/>
    <mergeCell ref="B336:E337"/>
    <mergeCell ref="E226:F226"/>
    <mergeCell ref="B297:E298"/>
    <mergeCell ref="B215:E216"/>
    <mergeCell ref="I215:K216"/>
    <mergeCell ref="J302:J303"/>
    <mergeCell ref="I130:K131"/>
    <mergeCell ref="J261:J263"/>
    <mergeCell ref="E217:I217"/>
    <mergeCell ref="D218:E218"/>
    <mergeCell ref="H218:J218"/>
    <mergeCell ref="D223:D225"/>
    <mergeCell ref="H259:J259"/>
    <mergeCell ref="E141:F141"/>
    <mergeCell ref="D133:E133"/>
    <mergeCell ref="H133:J133"/>
    <mergeCell ref="D135:D137"/>
    <mergeCell ref="D138:D140"/>
    <mergeCell ref="J135:J137"/>
    <mergeCell ref="J138:J140"/>
    <mergeCell ref="E175:I175"/>
    <mergeCell ref="I297:K298"/>
    <mergeCell ref="E299:I299"/>
    <mergeCell ref="D1767:E1767"/>
    <mergeCell ref="H1767:J1767"/>
    <mergeCell ref="D1769:D1771"/>
    <mergeCell ref="D1818:D1820"/>
    <mergeCell ref="J1818:J1820"/>
    <mergeCell ref="E1775:F1775"/>
    <mergeCell ref="D304:D305"/>
    <mergeCell ref="D344:D346"/>
    <mergeCell ref="D302:D303"/>
    <mergeCell ref="D1413:E1413"/>
    <mergeCell ref="I1502:K1503"/>
    <mergeCell ref="E1504:I1504"/>
    <mergeCell ref="E1513:F1513"/>
    <mergeCell ref="B1502:E1503"/>
    <mergeCell ref="D1505:E1505"/>
    <mergeCell ref="D1249:D1251"/>
    <mergeCell ref="E1297:F1297"/>
    <mergeCell ref="D1252:D1254"/>
    <mergeCell ref="D1294:D1296"/>
    <mergeCell ref="D1289:E1289"/>
    <mergeCell ref="E1288:I1288"/>
    <mergeCell ref="B1329:E1330"/>
    <mergeCell ref="I1329:K1330"/>
    <mergeCell ref="E1331:I1331"/>
  </mergeCells>
  <phoneticPr fontId="1" type="noConversion"/>
  <hyperlinks>
    <hyperlink ref="L63" location="'Affectations Permanants S1+S2 '!A1" display="رجوع للجدول"/>
    <hyperlink ref="L104" location="'Affectations Permanants S1+S2 '!A1" display="رجوع للجدول"/>
    <hyperlink ref="L142" location="'Affectations Permanants S1+S2 '!A1" display="رجوع للجدول"/>
    <hyperlink ref="L187" location="'Affectations Permanants S1+S2 '!A1" display="رجوع للجدول"/>
    <hyperlink ref="L229" location="'Affectations Permanants S1+S2 '!A1" display="رجوع للجدول"/>
    <hyperlink ref="L270" location="'Affectations Permanants S1+S2 '!A1" display="رجوع للجدول"/>
    <hyperlink ref="L309" location="'Affectations Permanants S1+S2 '!A1" display="رجوع للجدول"/>
    <hyperlink ref="L356" location="'Affectations Permanants S1+S2 '!A1" display="رجوع للجدول"/>
    <hyperlink ref="L392" location="'Affectations Permanants S1+S2 '!A1" display="رجوع للجدول"/>
    <hyperlink ref="L437" location="'Affectations Permanants S1+S2 '!A1" display="رجوع للجدول"/>
    <hyperlink ref="L472" location="'Affectations Permanants S1+S2 '!A1" display="رجوع للجدول"/>
    <hyperlink ref="L510" location="'Affectations Permanants S1+S2 '!A1" display="رجوع للجدول"/>
    <hyperlink ref="L552" location="'Affectations Permanants S1+S2 '!A1" display="رجوع للجدول"/>
    <hyperlink ref="L594" location="'Affectations Permanants S1+S2 '!A1" display="رجوع للجدول"/>
    <hyperlink ref="L634" location="'Affectations Permanants S1+S2 '!A1" display="رجوع للجدول"/>
    <hyperlink ref="L678" location="'Affectations Permanants S1+S2 '!A1" display="رجوع للجدول"/>
    <hyperlink ref="L715" location="'Affectations Permanants S1+S2 '!A1" display="رجوع للجدول"/>
    <hyperlink ref="L758" location="'Affectations Permanants S1+S2 '!A1" display="رجوع للجدول"/>
    <hyperlink ref="L798" location="'Affectations Permanants S1+S2 '!A1" display="رجوع للجدول"/>
    <hyperlink ref="L836" location="'Affectations Permanants S1+S2 '!A1" display="رجوع للجدول"/>
    <hyperlink ref="L882" location="'Affectations Permanants S1+S2 '!A1" display="رجوع للجدول"/>
    <hyperlink ref="L923" location="'Affectations Permanants S1+S2 '!A1" display="رجوع للجدول"/>
    <hyperlink ref="L966" location="'Affectations Permanants S1+S2 '!A1" display="رجوع للجدول"/>
    <hyperlink ref="L1005" location="'Affectations Permanants S1+S2 '!A1" display="رجوع للجدول"/>
    <hyperlink ref="L1037" location="'Affectations Permanants S1+S2 '!A1" display="رجوع للجدول"/>
    <hyperlink ref="L1085" location="'Affectations Permanants S1+S2 '!A1" display="رجوع للجدول"/>
    <hyperlink ref="L1125" location="'Affectations Permanants S1+S2 '!A1" display="رجوع للجدول"/>
    <hyperlink ref="L1168" location="'Affectations Permanants S1+S2 '!A1" display="رجوع للجدول"/>
    <hyperlink ref="L1211" location="'Affectations Permanants S1+S2 '!A1" display="رجوع للجدول"/>
    <hyperlink ref="L1258" location="'Affectations Permanants S1+S2 '!A1" display="رجوع للجدول"/>
    <hyperlink ref="L1300" location="'Affectations Permanants S1+S2 '!A1" display="رجوع للجدول"/>
    <hyperlink ref="L1349" location="'Affectations Permanants S1+S2 '!A1" display="رجوع للجدول"/>
    <hyperlink ref="L1382" location="'Affectations Permanants S1+S2 '!A1" display="رجوع للجدول"/>
    <hyperlink ref="L1434" location="'Affectations Permanants S1+S2 '!A1" display="رجوع للجدول"/>
    <hyperlink ref="L1478" location="'Affectations Permanants S1+S2 '!A1" display="رجوع للجدول"/>
    <hyperlink ref="L1516" location="'Affectations Permanants S1+S2 '!A1" display="رجوع للجدول"/>
    <hyperlink ref="L1557" location="'Affectations Permanants S1+S2 '!A1" display="رجوع للجدول"/>
    <hyperlink ref="L1603" location="'Affectations Permanants S1+S2 '!A1" display="رجوع للجدول"/>
    <hyperlink ref="L1646" location="'Affectations Permanants S1+S2 '!A1" display="رجوع للجدول"/>
    <hyperlink ref="L1689" location="'Affectations Permanants S1+S2 '!A1" display="رجوع للجدول"/>
    <hyperlink ref="L1732" location="'Affectations Permanants S1+S2 '!A1" display="رجوع للجدول"/>
    <hyperlink ref="L1778" location="'Affectations Permanants S1+S2 '!A1" display="رجوع للجدول"/>
    <hyperlink ref="L1826" location="'Affectations Permanants S1+S2 '!A1" display="رجوع للجدول"/>
    <hyperlink ref="L1867" location="'Affectations Permanants S1+S2 '!A1" display="رجوع للجدول"/>
    <hyperlink ref="L1917" location="'Affectations Permanants S1+S2 '!A1" display="رجوع للجدول"/>
    <hyperlink ref="L1963" location="'Affectations Permanants S1+S2 '!A1" display="رجوع للجدول"/>
    <hyperlink ref="L2010" location="'Affectations Permanants S1+S2 '!A1" display="رجوع للجدول"/>
    <hyperlink ref="L2055" location="'Affectations Permanants S1+S2 '!A1" display="رجوع للجدول"/>
    <hyperlink ref="L2102" location="'Affectations Permanants S1+S2 '!A1" display="رجوع للجدول"/>
    <hyperlink ref="L2147" location="'Affectations Permanants S1+S2 '!A1" display="رجوع للجدول"/>
    <hyperlink ref="L2198" location="'Affectations Permanants S1+S2 '!A1" display="رجوع للجدول"/>
    <hyperlink ref="L2242" location="'Affectations Permanants S1+S2 '!A1" display="رجوع للجدول"/>
    <hyperlink ref="L2287" location="'Affectations Permanants S1+S2 '!A1" display="رجوع للجدول"/>
    <hyperlink ref="L2334" location="'Affectations Permanants S1+S2 '!A1" display="رجوع للجدول"/>
    <hyperlink ref="L2375" location="'Affectations Permanants S1+S2 '!A1" display="رجوع للجدول"/>
    <hyperlink ref="L2414" location="'Affectations Permanants S1+S2 '!A1" display="رجوع للجدول"/>
    <hyperlink ref="L2460" location="'Affectations Permanants S1+S2 '!A1" display="رجوع للجدول"/>
    <hyperlink ref="L2507" location="'Affectations Permanants S1+S2 '!A1" display="رجوع للجدول"/>
    <hyperlink ref="L2560" location="'Affectations Permanants S1+S2 '!A1" display="رجوع للجدول"/>
    <hyperlink ref="L2605" location="'Affectations Permanants S1+S2 '!A1" display="رجوع للجدول"/>
    <hyperlink ref="L2642" location="'Affectations Permanants S1+S2 '!A1" display="رجوع للجدول"/>
    <hyperlink ref="L2698" location="'Affectations Permanants S1+S2 '!A1" display="رجوع للجدول"/>
    <hyperlink ref="D19" location="'Affectations Permanants S1+S2 '!A77" display="ملاس مكي"/>
    <hyperlink ref="D20" location="'Affectations Permanants S1+S2 '!A115" display="عاشور بشير "/>
    <hyperlink ref="D21" location="'Affectations Permanants S1+S2 '!A154" display="بن سعادة السعيد*"/>
    <hyperlink ref="D22" location="'Affectations Permanants S1+S2 '!A197" display="بوزيان محمد توفيق"/>
    <hyperlink ref="D23" location="'Affectations Permanants S1+S2 '!A239" display="شبيلي رشيد "/>
    <hyperlink ref="D24" location="'Affectations Permanants S1+S2 '!A279" display="دبابش محمود"/>
    <hyperlink ref="D25" location="'Affectations Permanants S1+S2 '!A321" display="بن مبارك نعيمة"/>
    <hyperlink ref="D26" location="'Affectations Permanants S1+S2 '!A361" display="بن مبارك الصادق"/>
    <hyperlink ref="D27" location="'Affectations Permanants S1+S2 '!A403" display="يوسف ليلى"/>
    <hyperlink ref="D28" location="'Affectations Permanants S1+S2 '!A443" display="ومان أحمد"/>
    <hyperlink ref="D29" location="'Affectations Permanants S1+S2 '!A484" display="تاتي عبد الوهاب"/>
    <hyperlink ref="D30" location="'Affectations Permanants S1+S2 '!A525" display="قتالة عبد الحميد"/>
    <hyperlink ref="D31" location="'Affectations Permanants S1+S2 '!A567" display="بلونار لمين"/>
    <hyperlink ref="D32" location="'Affectations Permanants S1+S2 '!A609" display="أونيس عبد الحفيظ"/>
    <hyperlink ref="D33" location="'Affectations Permanants S1+S2 '!A649" display="قرقازي سعدية"/>
    <hyperlink ref="D34" location="'Affectations Permanants S1+S2 '!A683" display="حمادي جمال"/>
    <hyperlink ref="D35" location="'Affectations Permanants S1+S2 '!A734" display="بن خالد عبد القادر"/>
    <hyperlink ref="E19" location="'Affectations Permanants S1+S2 '!A778" display="مسامح عبد الحميد"/>
    <hyperlink ref="E20" location="'Affectations Permanants S1+S2 '!A818" display="مبروكي عبد الحق"/>
    <hyperlink ref="E21" location="'Affectations Permanants S1+S2 '!A856" display="بورزان مسعود"/>
    <hyperlink ref="E22" location="'Affectations Permanants S1+S2 '!A896" display="بوعزيز أحمد"/>
    <hyperlink ref="E23" location="'Affectations Permanants S1+S2 '!A939" display="صعيري نورة"/>
    <hyperlink ref="E24" location="'Affectations Permanants S1+S2 '!A986" display="بن مدور جمال"/>
    <hyperlink ref="E25" location="'Affectations Permanants S1+S2 '!A1030" display="زعتر عبد الله"/>
    <hyperlink ref="E26" location="'Affectations Permanants S1+S2 '!A1073" display="بجاوي علي "/>
    <hyperlink ref="E27" location="'Affectations Permanants S1+S2 '!A1073" display="مزغيش بوزيدي*"/>
    <hyperlink ref="F19" location="'Affectations Permanants S1+S2 '!A1116" display="رماضنة محمد الصادق"/>
    <hyperlink ref="F20" location="'Affectations Permanants S1+S2 '!A1160" display="خليفة طارق"/>
    <hyperlink ref="F21" location="'Affectations Permanants S1+S2 '!A1203" display="ميمش ليلى "/>
    <hyperlink ref="F22" location="'Affectations Permanants S1+S2 '!A1246" display="مصمودي رشيد"/>
    <hyperlink ref="F23" location="'Affectations Permanants S1+S2 '!A1293" display="ونوغي سميرة"/>
    <hyperlink ref="F24" location="'Affectations Permanants S1+S2 '!A1335" display="شرحبيل صونية"/>
    <hyperlink ref="F25" location="'Affectations Permanants S1+S2 '!A1378" display="حوحو محمد نبيل"/>
    <hyperlink ref="F26" location="'Affectations Permanants S1+S2 '!A1421" display="طاع الله بشير"/>
    <hyperlink ref="F27" location="'Affectations Permanants S1+S2 '!A1463" display="بن عمار بن خدة"/>
    <hyperlink ref="F28" location="'Affectations Permanants S1+S2 '!A1506" display="لعبادي عبد الله الصديق"/>
    <hyperlink ref="F29" location="'Affectations Permanants S1+S2 '!A1549" display="رزاق أسيا"/>
    <hyperlink ref="G19" location="'Affectations Permanants S1+S2 '!A1592" display="قدري كريمة "/>
    <hyperlink ref="G20" location="'Affectations Permanants S1+S2 '!A1641" display="هاشمي سامية"/>
    <hyperlink ref="G21" location="'Affectations Permanants S1+S2 '!A1684" display="بن نجاعي نسيمة"/>
    <hyperlink ref="G22" location="'Affectations Permanants S1+S2 '!A1726" display="مشكوري محمد بن محمد"/>
    <hyperlink ref="G23" location="'Affectations Permanants S1+S2 '!A1773" display="عبد العزيز سليم"/>
    <hyperlink ref="G24" location="'Affectations Permanants S1+S2 '!A1819" display="باشا مليكة "/>
    <hyperlink ref="G25" location="'Affectations Permanants S1+S2 '!A1868" display="بوعصيدة ليندة"/>
    <hyperlink ref="G26" location="'Affectations Permanants S1+S2 '!A1911" display="عطاش سليمة"/>
    <hyperlink ref="G27" location="'Affectations Permanants S1+S2 '!A1961" display="جدري توفيق"/>
    <hyperlink ref="G28" location="'Affectations Permanants S1+S2 '!A2008" display="مغزي لعرافي اسماعيل"/>
    <hyperlink ref="G29" location="'Affectations Permanants S1+S2 '!A2055" display="فوزي عبد الصمد"/>
    <hyperlink ref="H19" location="'Affectations Permanants S1+S2 '!A2102" display="فمام عبلة"/>
    <hyperlink ref="H20" location="'Affectations Permanants S1+S2 '!A2149" display="أزمورن وردة "/>
    <hyperlink ref="H21" location="'Affectations Permanants S1+S2 '!A2196" display="شابي سامية "/>
    <hyperlink ref="H22" location="'Affectations Permanants S1+S2 '!A2243" display="بن اسماعيل مسعودة"/>
    <hyperlink ref="H23" location="'Affectations Permanants S1+S2 '!A2290" display="هوارة سلمى "/>
    <hyperlink ref="H24" location="'Affectations Permanants S1+S2 '!A2337" display="شاذلي متيرة "/>
    <hyperlink ref="H25" location="'Affectations Permanants S1+S2 '!A2384" display="مختاري سليم "/>
    <hyperlink ref="H26" location="'Affectations Permanants S1+S2 '!A2431" display="بلقاسمي مونيا "/>
    <hyperlink ref="H27" location="'Affectations Permanants S1+S2 '!A2478" display="بن اسماعين عيسى"/>
    <hyperlink ref="H28" location="'Affectations Permanants S1+S2 '!A2525" display="بيطام محمد مهدي "/>
    <hyperlink ref="H29" location="'Affectations Permanants S1+S2 '!A2572" display="عصام عبد السلام"/>
    <hyperlink ref="H30" location="'Affectations Permanants S1+S2 '!A2620" display="حودة الصادق "/>
    <hyperlink ref="J19" location="'Affectations Permanants S1+S2 '!A2667" display="سويسي أحمد "/>
    <hyperlink ref="J20" location="'Affectations Permanants S1+S2 '!A2713" display="بلعربي محمد وجدي"/>
    <hyperlink ref="K19" location="'Affectations Permanants S1+S2 '!A2763" display="بولشحم عيسى"/>
    <hyperlink ref="L2741" location="'Affectations Permanants S1+S2 '!A1" display="رجوع للجدول"/>
    <hyperlink ref="F30" location="'Affectations Permanants S1+S2 '!A2812" display="بريبش عبد اللطيف"/>
  </hyperlinks>
  <pageMargins left="0.39370078740157483" right="0.39370078740157483" top="0.39370078740157483" bottom="0.39370078740157483" header="0" footer="0"/>
  <pageSetup paperSize="9" scale="51" orientation="landscape" r:id="rId1"/>
  <rowBreaks count="35" manualBreakCount="35">
    <brk id="46" max="14" man="1"/>
    <brk id="81" max="14" man="1"/>
    <brk id="119" max="14" man="1"/>
    <brk id="203" max="14" man="1"/>
    <brk id="244" max="14" man="1"/>
    <brk id="286" max="14" man="1"/>
    <brk id="326" max="14" man="1"/>
    <brk id="368" max="14" man="1"/>
    <brk id="407" max="14" man="1"/>
    <brk id="448" max="14" man="1"/>
    <brk id="487" max="14" man="1"/>
    <brk id="525" max="14" man="1"/>
    <brk id="566" max="14" man="1"/>
    <brk id="608" max="14" man="1"/>
    <brk id="695" max="14" man="1"/>
    <brk id="774" max="14" man="1"/>
    <brk id="812" max="14" man="1"/>
    <brk id="851" max="14" man="1"/>
    <brk id="893" max="14" man="1"/>
    <brk id="937" max="14" man="1"/>
    <brk id="1015" max="14" man="1"/>
    <brk id="1056" max="14" man="1"/>
    <brk id="1098" max="14" man="1"/>
    <brk id="1144" max="14" man="1"/>
    <brk id="1186" max="14" man="1"/>
    <brk id="1275" max="14" man="1"/>
    <brk id="1318" max="14" man="1"/>
    <brk id="1359" max="14" man="1"/>
    <brk id="1398" max="14" man="1"/>
    <brk id="1444" max="14" man="1"/>
    <brk id="1492" max="14" man="1"/>
    <brk id="1535" max="14" man="1"/>
    <brk id="1665" max="14" man="1"/>
    <brk id="1754" max="14" man="1"/>
    <brk id="1844" max="14" man="1"/>
  </rowBreaks>
  <colBreaks count="1" manualBreakCount="1">
    <brk id="11" max="2818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7"/>
  <sheetViews>
    <sheetView rightToLeft="1" tabSelected="1" topLeftCell="A29" zoomScale="70" zoomScaleNormal="70" zoomScaleSheetLayoutView="25" zoomScalePageLayoutView="48" workbookViewId="0">
      <selection activeCell="A34" sqref="A34:XFD34"/>
    </sheetView>
  </sheetViews>
  <sheetFormatPr baseColWidth="10" defaultRowHeight="15"/>
  <cols>
    <col min="1" max="1" width="24.28515625" style="53" customWidth="1"/>
    <col min="2" max="2" width="4.5703125" style="53" customWidth="1"/>
    <col min="3" max="3" width="11.42578125" style="53"/>
    <col min="4" max="4" width="34.42578125" style="53" customWidth="1"/>
    <col min="5" max="5" width="57.85546875" style="53" customWidth="1"/>
    <col min="6" max="6" width="52.140625" style="53" customWidth="1"/>
    <col min="7" max="10" width="29.7109375" style="53" customWidth="1"/>
    <col min="11" max="12" width="30.7109375" style="53" customWidth="1"/>
    <col min="13" max="16384" width="11.42578125" style="53"/>
  </cols>
  <sheetData>
    <row r="1" spans="3:11" s="1" customFormat="1" ht="12"/>
    <row r="2" spans="3:11" customFormat="1"/>
    <row r="3" spans="3:11" customFormat="1"/>
    <row r="4" spans="3:11" customFormat="1"/>
    <row r="5" spans="3:11" customFormat="1"/>
    <row r="6" spans="3:11" customFormat="1"/>
    <row r="7" spans="3:11" customFormat="1"/>
    <row r="8" spans="3:11" customFormat="1"/>
    <row r="9" spans="3:11" customFormat="1"/>
    <row r="10" spans="3:11" customFormat="1" ht="15" customHeight="1">
      <c r="D10" s="555" t="s">
        <v>671</v>
      </c>
      <c r="E10" s="555"/>
    </row>
    <row r="11" spans="3:11" customFormat="1" ht="26.25">
      <c r="D11" s="555"/>
      <c r="E11" s="555"/>
      <c r="J11" s="556"/>
      <c r="K11" s="556"/>
    </row>
    <row r="12" spans="3:11" customFormat="1" ht="26.25">
      <c r="F12" s="557" t="s">
        <v>670</v>
      </c>
      <c r="G12" s="557"/>
      <c r="H12" s="557"/>
    </row>
    <row r="13" spans="3:11" customFormat="1" ht="26.25">
      <c r="F13" s="393"/>
      <c r="G13" s="393"/>
      <c r="H13" s="393"/>
    </row>
    <row r="14" spans="3:11" customFormat="1" ht="26.25">
      <c r="F14" s="394"/>
      <c r="G14" s="394"/>
      <c r="H14" s="394"/>
    </row>
    <row r="15" spans="3:11" ht="42" customHeight="1" thickBot="1">
      <c r="E15" s="55"/>
      <c r="F15" s="548" t="s">
        <v>673</v>
      </c>
      <c r="G15" s="548"/>
      <c r="H15" s="548"/>
      <c r="I15" s="562"/>
      <c r="J15" s="562"/>
    </row>
    <row r="16" spans="3:11" ht="24.75" customHeight="1" thickTop="1" thickBot="1">
      <c r="C16" s="560" t="s">
        <v>1</v>
      </c>
      <c r="D16" s="561"/>
      <c r="E16" s="395" t="s">
        <v>677</v>
      </c>
      <c r="F16" s="376" t="s">
        <v>646</v>
      </c>
      <c r="G16" s="176" t="s">
        <v>2</v>
      </c>
      <c r="H16" s="251" t="s">
        <v>647</v>
      </c>
      <c r="I16" s="251" t="s">
        <v>648</v>
      </c>
    </row>
    <row r="17" spans="1:12" ht="68.25" customHeight="1" thickBot="1">
      <c r="C17" s="558" t="s">
        <v>656</v>
      </c>
      <c r="D17" s="559"/>
      <c r="E17" s="396">
        <v>43240</v>
      </c>
      <c r="F17" s="377" t="s">
        <v>649</v>
      </c>
      <c r="G17" s="174" t="s">
        <v>674</v>
      </c>
      <c r="H17" s="384" t="s">
        <v>675</v>
      </c>
      <c r="I17" s="384" t="s">
        <v>676</v>
      </c>
      <c r="K17" s="170"/>
    </row>
    <row r="18" spans="1:12" ht="69.75" customHeight="1" thickBot="1">
      <c r="C18" s="549" t="s">
        <v>657</v>
      </c>
      <c r="D18" s="550"/>
      <c r="E18" s="396">
        <v>43241</v>
      </c>
      <c r="F18" s="378" t="s">
        <v>650</v>
      </c>
      <c r="G18" s="174" t="s">
        <v>674</v>
      </c>
      <c r="H18" s="384" t="s">
        <v>675</v>
      </c>
      <c r="I18" s="384" t="s">
        <v>676</v>
      </c>
      <c r="K18" s="3"/>
    </row>
    <row r="19" spans="1:12" ht="81.75" customHeight="1" thickBot="1">
      <c r="C19" s="549" t="s">
        <v>5</v>
      </c>
      <c r="D19" s="550"/>
      <c r="E19" s="396">
        <v>43242</v>
      </c>
      <c r="F19" s="379" t="s">
        <v>658</v>
      </c>
      <c r="G19" s="174" t="s">
        <v>674</v>
      </c>
      <c r="H19" s="384" t="s">
        <v>675</v>
      </c>
      <c r="I19" s="384" t="s">
        <v>676</v>
      </c>
      <c r="K19" s="3"/>
    </row>
    <row r="20" spans="1:12" ht="62.25" customHeight="1" thickBot="1">
      <c r="C20" s="549" t="s">
        <v>6</v>
      </c>
      <c r="D20" s="550"/>
      <c r="E20" s="396">
        <v>43243</v>
      </c>
      <c r="F20" s="379" t="s">
        <v>651</v>
      </c>
      <c r="G20" s="174" t="s">
        <v>674</v>
      </c>
      <c r="H20" s="384" t="s">
        <v>675</v>
      </c>
      <c r="I20" s="384" t="s">
        <v>676</v>
      </c>
      <c r="K20" s="3"/>
    </row>
    <row r="21" spans="1:12" ht="69" customHeight="1" thickBot="1">
      <c r="C21" s="549" t="s">
        <v>7</v>
      </c>
      <c r="D21" s="550"/>
      <c r="E21" s="396">
        <v>43244</v>
      </c>
      <c r="F21" s="379" t="s">
        <v>652</v>
      </c>
      <c r="G21" s="174" t="s">
        <v>674</v>
      </c>
      <c r="H21" s="384" t="s">
        <v>675</v>
      </c>
      <c r="I21" s="384" t="s">
        <v>676</v>
      </c>
      <c r="K21" s="3"/>
    </row>
    <row r="22" spans="1:12" ht="80.25" customHeight="1" thickBot="1">
      <c r="C22" s="549" t="s">
        <v>656</v>
      </c>
      <c r="D22" s="550"/>
      <c r="E22" s="396">
        <v>43247</v>
      </c>
      <c r="F22" s="380" t="s">
        <v>653</v>
      </c>
      <c r="G22" s="174" t="s">
        <v>674</v>
      </c>
      <c r="H22" s="384" t="s">
        <v>675</v>
      </c>
      <c r="I22" s="384" t="s">
        <v>676</v>
      </c>
      <c r="K22" s="3"/>
    </row>
    <row r="23" spans="1:12" ht="57" customHeight="1" thickBot="1">
      <c r="C23" s="549" t="s">
        <v>657</v>
      </c>
      <c r="D23" s="550"/>
      <c r="E23" s="396">
        <v>43248</v>
      </c>
      <c r="F23" s="381" t="s">
        <v>654</v>
      </c>
      <c r="G23" s="174" t="s">
        <v>674</v>
      </c>
      <c r="H23" s="384" t="s">
        <v>675</v>
      </c>
      <c r="I23" s="384" t="s">
        <v>676</v>
      </c>
      <c r="K23" s="3"/>
    </row>
    <row r="24" spans="1:12" ht="55.5" customHeight="1">
      <c r="C24" s="549" t="s">
        <v>5</v>
      </c>
      <c r="D24" s="550"/>
      <c r="E24" s="396">
        <v>43249</v>
      </c>
      <c r="F24" s="382" t="s">
        <v>655</v>
      </c>
      <c r="G24" s="174" t="s">
        <v>674</v>
      </c>
      <c r="H24" s="384" t="s">
        <v>675</v>
      </c>
      <c r="I24" s="384" t="s">
        <v>676</v>
      </c>
      <c r="K24" s="3"/>
    </row>
    <row r="25" spans="1:12" ht="33" hidden="1" customHeight="1" thickBot="1">
      <c r="C25" s="549" t="s">
        <v>657</v>
      </c>
      <c r="D25" s="550"/>
      <c r="E25" s="171" t="s">
        <v>4</v>
      </c>
      <c r="F25" s="175" t="s">
        <v>3</v>
      </c>
      <c r="G25" s="375"/>
      <c r="H25" s="374" t="s">
        <v>645</v>
      </c>
      <c r="I25" s="373"/>
      <c r="J25" s="373"/>
      <c r="L25" s="3"/>
    </row>
    <row r="26" spans="1:12" ht="30" customHeight="1">
      <c r="B26" s="57"/>
      <c r="C26" s="170"/>
      <c r="D26" s="170"/>
      <c r="E26" s="172"/>
      <c r="F26" s="47"/>
      <c r="G26" s="46"/>
      <c r="H26" s="173"/>
      <c r="J26" s="3"/>
    </row>
    <row r="27" spans="1:12" ht="42.75" customHeight="1" thickBot="1">
      <c r="B27" s="57"/>
      <c r="E27" s="55"/>
      <c r="F27" s="548" t="s">
        <v>672</v>
      </c>
      <c r="G27" s="548"/>
      <c r="H27" s="548"/>
    </row>
    <row r="28" spans="1:12" ht="57" customHeight="1" thickTop="1" thickBot="1">
      <c r="A28" s="57"/>
      <c r="B28" s="551" t="s">
        <v>1</v>
      </c>
      <c r="C28" s="552"/>
      <c r="D28" s="395" t="s">
        <v>677</v>
      </c>
      <c r="E28" s="391" t="s">
        <v>646</v>
      </c>
      <c r="F28" s="386" t="s">
        <v>2</v>
      </c>
      <c r="G28" s="390" t="s">
        <v>647</v>
      </c>
      <c r="H28" s="391" t="s">
        <v>648</v>
      </c>
    </row>
    <row r="29" spans="1:12" ht="68.25" customHeight="1" thickBot="1">
      <c r="B29" s="553" t="s">
        <v>656</v>
      </c>
      <c r="C29" s="554"/>
      <c r="D29" s="396">
        <v>43240</v>
      </c>
      <c r="E29" s="392" t="s">
        <v>667</v>
      </c>
      <c r="F29" s="387" t="s">
        <v>678</v>
      </c>
      <c r="G29" s="384" t="s">
        <v>668</v>
      </c>
      <c r="H29" s="384" t="s">
        <v>669</v>
      </c>
    </row>
    <row r="30" spans="1:12" ht="70.5" customHeight="1" thickBot="1">
      <c r="B30" s="546" t="s">
        <v>657</v>
      </c>
      <c r="C30" s="547"/>
      <c r="D30" s="396">
        <v>43241</v>
      </c>
      <c r="E30" s="385" t="s">
        <v>660</v>
      </c>
      <c r="F30" s="387" t="s">
        <v>678</v>
      </c>
      <c r="G30" s="384" t="s">
        <v>668</v>
      </c>
      <c r="H30" s="384" t="s">
        <v>669</v>
      </c>
    </row>
    <row r="31" spans="1:12" ht="84" customHeight="1" thickBot="1">
      <c r="B31" s="542" t="s">
        <v>5</v>
      </c>
      <c r="C31" s="543"/>
      <c r="D31" s="396">
        <v>43242</v>
      </c>
      <c r="E31" s="389" t="s">
        <v>661</v>
      </c>
      <c r="F31" s="387" t="s">
        <v>678</v>
      </c>
      <c r="G31" s="384" t="s">
        <v>668</v>
      </c>
      <c r="H31" s="384" t="s">
        <v>669</v>
      </c>
    </row>
    <row r="32" spans="1:12" ht="76.5" customHeight="1" thickBot="1">
      <c r="B32" s="542" t="s">
        <v>6</v>
      </c>
      <c r="C32" s="543"/>
      <c r="D32" s="396">
        <v>43243</v>
      </c>
      <c r="E32" s="383" t="s">
        <v>662</v>
      </c>
      <c r="F32" s="387" t="s">
        <v>678</v>
      </c>
      <c r="G32" s="384" t="s">
        <v>668</v>
      </c>
      <c r="H32" s="384" t="s">
        <v>669</v>
      </c>
    </row>
    <row r="33" spans="2:8" ht="76.5" customHeight="1" thickBot="1">
      <c r="B33" s="542" t="s">
        <v>7</v>
      </c>
      <c r="C33" s="543"/>
      <c r="D33" s="396">
        <v>43244</v>
      </c>
      <c r="E33" s="381" t="s">
        <v>659</v>
      </c>
      <c r="F33" s="387" t="s">
        <v>678</v>
      </c>
      <c r="G33" s="384" t="s">
        <v>668</v>
      </c>
      <c r="H33" s="384" t="s">
        <v>669</v>
      </c>
    </row>
    <row r="34" spans="2:8" ht="84" customHeight="1" thickBot="1">
      <c r="B34" s="542" t="s">
        <v>28</v>
      </c>
      <c r="C34" s="543"/>
      <c r="D34" s="396">
        <v>43247</v>
      </c>
      <c r="E34" s="381" t="s">
        <v>665</v>
      </c>
      <c r="F34" s="387" t="s">
        <v>678</v>
      </c>
      <c r="G34" s="384" t="s">
        <v>668</v>
      </c>
      <c r="H34" s="384" t="s">
        <v>669</v>
      </c>
    </row>
    <row r="35" spans="2:8" ht="75" customHeight="1" thickBot="1">
      <c r="B35" s="542" t="s">
        <v>28</v>
      </c>
      <c r="C35" s="543"/>
      <c r="D35" s="396">
        <v>43247</v>
      </c>
      <c r="E35" s="380" t="s">
        <v>664</v>
      </c>
      <c r="F35" s="388" t="s">
        <v>679</v>
      </c>
      <c r="G35" s="384" t="s">
        <v>668</v>
      </c>
      <c r="H35" s="384" t="s">
        <v>669</v>
      </c>
    </row>
    <row r="36" spans="2:8" ht="66" customHeight="1" thickBot="1">
      <c r="B36" s="542" t="s">
        <v>657</v>
      </c>
      <c r="C36" s="543"/>
      <c r="D36" s="396">
        <v>43248</v>
      </c>
      <c r="E36" s="383" t="s">
        <v>666</v>
      </c>
      <c r="F36" s="387" t="s">
        <v>678</v>
      </c>
      <c r="G36" s="384" t="s">
        <v>668</v>
      </c>
      <c r="H36" s="384" t="s">
        <v>669</v>
      </c>
    </row>
    <row r="37" spans="2:8" ht="75" customHeight="1" thickBot="1">
      <c r="B37" s="544" t="s">
        <v>5</v>
      </c>
      <c r="C37" s="545"/>
      <c r="D37" s="396">
        <v>43249</v>
      </c>
      <c r="E37" s="385" t="s">
        <v>663</v>
      </c>
      <c r="F37" s="387" t="s">
        <v>678</v>
      </c>
      <c r="G37" s="384" t="s">
        <v>668</v>
      </c>
      <c r="H37" s="384" t="s">
        <v>669</v>
      </c>
    </row>
  </sheetData>
  <mergeCells count="26">
    <mergeCell ref="D10:E11"/>
    <mergeCell ref="J11:K11"/>
    <mergeCell ref="F12:H12"/>
    <mergeCell ref="F15:H15"/>
    <mergeCell ref="C22:D22"/>
    <mergeCell ref="C21:D21"/>
    <mergeCell ref="C20:D20"/>
    <mergeCell ref="C19:D19"/>
    <mergeCell ref="C18:D18"/>
    <mergeCell ref="C17:D17"/>
    <mergeCell ref="C16:D16"/>
    <mergeCell ref="I15:J15"/>
    <mergeCell ref="B30:C30"/>
    <mergeCell ref="F27:H27"/>
    <mergeCell ref="C23:D23"/>
    <mergeCell ref="C24:D24"/>
    <mergeCell ref="C25:D25"/>
    <mergeCell ref="B28:C28"/>
    <mergeCell ref="B29:C29"/>
    <mergeCell ref="B36:C36"/>
    <mergeCell ref="B37:C37"/>
    <mergeCell ref="B31:C31"/>
    <mergeCell ref="B32:C32"/>
    <mergeCell ref="B33:C33"/>
    <mergeCell ref="B35:C35"/>
    <mergeCell ref="B34:C34"/>
  </mergeCells>
  <phoneticPr fontId="1" type="noConversion"/>
  <printOptions horizontalCentered="1" verticalCentered="1"/>
  <pageMargins left="0" right="0" top="0" bottom="0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emplois de temps S1+S2</vt:lpstr>
      <vt:lpstr>Affectations Permanants S1+S2 </vt:lpstr>
      <vt:lpstr>Occup Amphi ST- GC Archi</vt:lpstr>
      <vt:lpstr>'Affectations Permanants S1+S2 '!Zone_d_impression</vt:lpstr>
      <vt:lpstr>'emplois de temps S1+S2'!Zone_d_impression</vt:lpstr>
      <vt:lpstr>'Occup Amphi ST- GC Archi'!Zone_d_impression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oualid</cp:lastModifiedBy>
  <cp:lastPrinted>2018-05-15T09:49:44Z</cp:lastPrinted>
  <dcterms:created xsi:type="dcterms:W3CDTF">2009-10-15T11:52:27Z</dcterms:created>
  <dcterms:modified xsi:type="dcterms:W3CDTF">2018-05-16T14:49:23Z</dcterms:modified>
</cp:coreProperties>
</file>